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1040"/>
  </bookViews>
  <sheets>
    <sheet name="Sheet1" sheetId="1" r:id="rId1"/>
    <sheet name="External" sheetId="2" r:id="rId2"/>
    <sheet name="composite" sheetId="3" r:id="rId3"/>
  </sheets>
  <definedNames>
    <definedName name="_xlnm._FilterDatabase" localSheetId="0" hidden="1">Sheet1!$B$1:$B$171</definedName>
    <definedName name="_xlnm.Print_Area" localSheetId="0">Sheet1!$A$1:$I$171</definedName>
    <definedName name="_xlnm.Print_Titles" localSheetId="0">Sheet1!$2:$2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0" i="3"/>
  <c r="G130" s="1"/>
  <c r="C173" l="1"/>
  <c r="E173" s="1"/>
  <c r="G173" s="1"/>
  <c r="C172"/>
  <c r="E172" s="1"/>
  <c r="G172" s="1"/>
  <c r="C171"/>
  <c r="E171" s="1"/>
  <c r="G171" s="1"/>
  <c r="C170"/>
  <c r="E170" s="1"/>
  <c r="G170" s="1"/>
  <c r="C169"/>
  <c r="E169" s="1"/>
  <c r="G169" s="1"/>
  <c r="C168"/>
  <c r="E168" s="1"/>
  <c r="G168" s="1"/>
  <c r="C167"/>
  <c r="E167" s="1"/>
  <c r="G167" s="1"/>
  <c r="C166"/>
  <c r="E166" s="1"/>
  <c r="G166" s="1"/>
  <c r="C165"/>
  <c r="E165" s="1"/>
  <c r="G165" s="1"/>
  <c r="C164"/>
  <c r="E164" s="1"/>
  <c r="G164" s="1"/>
  <c r="C163"/>
  <c r="E163" s="1"/>
  <c r="G163" s="1"/>
  <c r="C161"/>
  <c r="E161" s="1"/>
  <c r="G161" s="1"/>
  <c r="C160"/>
  <c r="E160" s="1"/>
  <c r="G160" s="1"/>
  <c r="C159"/>
  <c r="E159" s="1"/>
  <c r="G159" s="1"/>
  <c r="C158"/>
  <c r="E158" s="1"/>
  <c r="G158" s="1"/>
  <c r="C157"/>
  <c r="E157" s="1"/>
  <c r="G157" s="1"/>
  <c r="C156"/>
  <c r="E156" s="1"/>
  <c r="G156" s="1"/>
  <c r="C155"/>
  <c r="E155" s="1"/>
  <c r="G155" s="1"/>
  <c r="C154"/>
  <c r="E154" s="1"/>
  <c r="G154" s="1"/>
  <c r="E153"/>
  <c r="G153" s="1"/>
  <c r="E152"/>
  <c r="G152" s="1"/>
  <c r="C150"/>
  <c r="E150" s="1"/>
  <c r="G150" s="1"/>
  <c r="C149"/>
  <c r="E149" s="1"/>
  <c r="G149" s="1"/>
  <c r="C148"/>
  <c r="E148" s="1"/>
  <c r="G148" s="1"/>
  <c r="C147"/>
  <c r="E147" s="1"/>
  <c r="G147" s="1"/>
  <c r="C146"/>
  <c r="E146" s="1"/>
  <c r="G146" s="1"/>
  <c r="C145"/>
  <c r="E145" s="1"/>
  <c r="G145" s="1"/>
  <c r="C144"/>
  <c r="E144" s="1"/>
  <c r="G144" s="1"/>
  <c r="C143"/>
  <c r="E143" s="1"/>
  <c r="G143" s="1"/>
  <c r="C142"/>
  <c r="E142" s="1"/>
  <c r="G142" s="1"/>
  <c r="C141"/>
  <c r="E141" s="1"/>
  <c r="G141" s="1"/>
  <c r="C139"/>
  <c r="E139" s="1"/>
  <c r="G139" s="1"/>
  <c r="C138"/>
  <c r="E138" s="1"/>
  <c r="G138" s="1"/>
  <c r="C137"/>
  <c r="E137" s="1"/>
  <c r="G137" s="1"/>
  <c r="C136"/>
  <c r="E136" s="1"/>
  <c r="G136" s="1"/>
  <c r="C135"/>
  <c r="E135" s="1"/>
  <c r="G135" s="1"/>
  <c r="C134"/>
  <c r="E134" s="1"/>
  <c r="G134" s="1"/>
  <c r="C133"/>
  <c r="E133" s="1"/>
  <c r="G133" s="1"/>
  <c r="C132"/>
  <c r="E132" s="1"/>
  <c r="G132" s="1"/>
  <c r="C131"/>
  <c r="E131" s="1"/>
  <c r="G131" s="1"/>
  <c r="C128"/>
  <c r="E128" s="1"/>
  <c r="G128" s="1"/>
  <c r="C127"/>
  <c r="E127" s="1"/>
  <c r="G127" s="1"/>
  <c r="C126"/>
  <c r="E126" s="1"/>
  <c r="G126" s="1"/>
  <c r="C125"/>
  <c r="E125" s="1"/>
  <c r="G125" s="1"/>
  <c r="C124"/>
  <c r="E124" s="1"/>
  <c r="G124" s="1"/>
  <c r="C123"/>
  <c r="E123" s="1"/>
  <c r="G123" s="1"/>
  <c r="C122"/>
  <c r="E122" s="1"/>
  <c r="G122" s="1"/>
  <c r="C121"/>
  <c r="E121" s="1"/>
  <c r="G121" s="1"/>
  <c r="C120"/>
  <c r="E120" s="1"/>
  <c r="G120" s="1"/>
  <c r="C119"/>
  <c r="E119" s="1"/>
  <c r="G119" s="1"/>
  <c r="C118"/>
  <c r="E118" s="1"/>
  <c r="G118" s="1"/>
  <c r="C116"/>
  <c r="E116" s="1"/>
  <c r="G116" s="1"/>
  <c r="C115"/>
  <c r="E115" s="1"/>
  <c r="G115" s="1"/>
  <c r="C114"/>
  <c r="E114" s="1"/>
  <c r="G114" s="1"/>
  <c r="C113"/>
  <c r="E113" s="1"/>
  <c r="G113" s="1"/>
  <c r="C112"/>
  <c r="E112" s="1"/>
  <c r="G112" s="1"/>
  <c r="C111"/>
  <c r="E111" s="1"/>
  <c r="G111" s="1"/>
  <c r="C110"/>
  <c r="E110" s="1"/>
  <c r="G110" s="1"/>
  <c r="C109"/>
  <c r="E109" s="1"/>
  <c r="G109" s="1"/>
  <c r="C108"/>
  <c r="E108" s="1"/>
  <c r="G108" s="1"/>
  <c r="C107"/>
  <c r="E107" s="1"/>
  <c r="G107" s="1"/>
  <c r="C106"/>
  <c r="E106" s="1"/>
  <c r="G106" s="1"/>
  <c r="E105"/>
  <c r="G105" s="1"/>
  <c r="C103"/>
  <c r="E103" s="1"/>
  <c r="G103" s="1"/>
  <c r="C102"/>
  <c r="E102" s="1"/>
  <c r="G102" s="1"/>
  <c r="C101"/>
  <c r="E101" s="1"/>
  <c r="G101" s="1"/>
  <c r="C100"/>
  <c r="E100" s="1"/>
  <c r="G100" s="1"/>
  <c r="C99"/>
  <c r="E99" s="1"/>
  <c r="G99" s="1"/>
  <c r="C98"/>
  <c r="E98" s="1"/>
  <c r="G98" s="1"/>
  <c r="C97"/>
  <c r="E97" s="1"/>
  <c r="G97" s="1"/>
  <c r="C96"/>
  <c r="E96" s="1"/>
  <c r="G96" s="1"/>
  <c r="C95"/>
  <c r="E95" s="1"/>
  <c r="G95" s="1"/>
  <c r="C94"/>
  <c r="E94" s="1"/>
  <c r="G94" s="1"/>
  <c r="C93"/>
  <c r="E93" s="1"/>
  <c r="G93" s="1"/>
  <c r="C91"/>
  <c r="E91" s="1"/>
  <c r="G91" s="1"/>
  <c r="C90"/>
  <c r="E90" s="1"/>
  <c r="G90" s="1"/>
  <c r="C89"/>
  <c r="E89" s="1"/>
  <c r="G89" s="1"/>
  <c r="C88"/>
  <c r="E88" s="1"/>
  <c r="G88" s="1"/>
  <c r="C87"/>
  <c r="E87" s="1"/>
  <c r="G87" s="1"/>
  <c r="C86"/>
  <c r="E86" s="1"/>
  <c r="G86" s="1"/>
  <c r="C85"/>
  <c r="E85" s="1"/>
  <c r="G85" s="1"/>
  <c r="C84"/>
  <c r="E84" s="1"/>
  <c r="G84" s="1"/>
  <c r="C83"/>
  <c r="E83" s="1"/>
  <c r="G83" s="1"/>
  <c r="E82"/>
  <c r="G82" s="1"/>
  <c r="E81"/>
  <c r="G81" s="1"/>
  <c r="C79"/>
  <c r="E79" s="1"/>
  <c r="G79" s="1"/>
  <c r="C78"/>
  <c r="E78" s="1"/>
  <c r="G78" s="1"/>
  <c r="C77"/>
  <c r="E77" s="1"/>
  <c r="G77" s="1"/>
  <c r="C76"/>
  <c r="E76" s="1"/>
  <c r="G76" s="1"/>
  <c r="C75"/>
  <c r="E75" s="1"/>
  <c r="G75" s="1"/>
  <c r="C74"/>
  <c r="E74" s="1"/>
  <c r="G74" s="1"/>
  <c r="C73"/>
  <c r="E73" s="1"/>
  <c r="G73" s="1"/>
  <c r="C72"/>
  <c r="E72" s="1"/>
  <c r="G72" s="1"/>
  <c r="C71"/>
  <c r="E71" s="1"/>
  <c r="G71" s="1"/>
  <c r="C70"/>
  <c r="E70" s="1"/>
  <c r="G70" s="1"/>
  <c r="C69"/>
  <c r="E69" s="1"/>
  <c r="G69" s="1"/>
  <c r="C67"/>
  <c r="E67" s="1"/>
  <c r="G67" s="1"/>
  <c r="C66"/>
  <c r="E66" s="1"/>
  <c r="G66" s="1"/>
  <c r="C65"/>
  <c r="E65" s="1"/>
  <c r="G65" s="1"/>
  <c r="C64"/>
  <c r="E64" s="1"/>
  <c r="G64" s="1"/>
  <c r="C63"/>
  <c r="E63" s="1"/>
  <c r="G63" s="1"/>
  <c r="C62"/>
  <c r="E62" s="1"/>
  <c r="G62" s="1"/>
  <c r="C61"/>
  <c r="E61" s="1"/>
  <c r="G61" s="1"/>
  <c r="C60"/>
  <c r="E60" s="1"/>
  <c r="G60" s="1"/>
  <c r="C59"/>
  <c r="E59" s="1"/>
  <c r="G59" s="1"/>
  <c r="E58"/>
  <c r="G58" s="1"/>
  <c r="E57"/>
  <c r="G57" s="1"/>
  <c r="C55"/>
  <c r="E55" s="1"/>
  <c r="G55" s="1"/>
  <c r="C54"/>
  <c r="E54" s="1"/>
  <c r="G54" s="1"/>
  <c r="C53"/>
  <c r="E53" s="1"/>
  <c r="G53" s="1"/>
  <c r="C52"/>
  <c r="E52" s="1"/>
  <c r="G52" s="1"/>
  <c r="C51"/>
  <c r="E51" s="1"/>
  <c r="G51" s="1"/>
  <c r="C50"/>
  <c r="E50" s="1"/>
  <c r="G50" s="1"/>
  <c r="C49"/>
  <c r="E49" s="1"/>
  <c r="G49" s="1"/>
  <c r="C48"/>
  <c r="E48" s="1"/>
  <c r="G48" s="1"/>
  <c r="C47"/>
  <c r="E47" s="1"/>
  <c r="G47" s="1"/>
  <c r="C46"/>
  <c r="E46" s="1"/>
  <c r="G46" s="1"/>
  <c r="E45"/>
  <c r="G45" s="1"/>
  <c r="E44"/>
  <c r="G44" s="1"/>
  <c r="E42"/>
  <c r="G42" s="1"/>
  <c r="E41"/>
  <c r="G41" s="1"/>
  <c r="E40"/>
  <c r="G40" s="1"/>
  <c r="E39"/>
  <c r="G39" s="1"/>
  <c r="E38"/>
  <c r="G38" s="1"/>
  <c r="E37"/>
  <c r="G37" s="1"/>
  <c r="E36"/>
  <c r="G36" s="1"/>
  <c r="E35"/>
  <c r="G35" s="1"/>
  <c r="E34"/>
  <c r="G34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1"/>
  <c r="G21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1"/>
  <c r="G11" s="1"/>
  <c r="E10"/>
  <c r="G10" s="1"/>
  <c r="E9"/>
  <c r="G9" s="1"/>
  <c r="E8"/>
  <c r="G8" s="1"/>
  <c r="E7"/>
  <c r="G7" s="1"/>
  <c r="E6"/>
  <c r="G6" s="1"/>
  <c r="E5"/>
  <c r="G5" s="1"/>
  <c r="E4"/>
  <c r="G4" s="1"/>
  <c r="E3"/>
  <c r="G3" s="1"/>
  <c r="E2"/>
  <c r="G2" s="1"/>
  <c r="E107" i="1"/>
  <c r="E86"/>
  <c r="E85"/>
  <c r="E42"/>
  <c r="E41"/>
  <c r="C171"/>
  <c r="E171" s="1"/>
  <c r="C170"/>
  <c r="E170" s="1"/>
  <c r="C169"/>
  <c r="E169" s="1"/>
  <c r="C168"/>
  <c r="E168" s="1"/>
  <c r="C167"/>
  <c r="E167" s="1"/>
  <c r="C166"/>
  <c r="E166" s="1"/>
  <c r="C165"/>
  <c r="E165" s="1"/>
  <c r="C164"/>
  <c r="E164" s="1"/>
  <c r="C163"/>
  <c r="E163" s="1"/>
  <c r="C162"/>
  <c r="E162" s="1"/>
  <c r="C161"/>
  <c r="E161" s="1"/>
  <c r="C160"/>
  <c r="E160" s="1"/>
  <c r="C159"/>
  <c r="E159" s="1"/>
  <c r="C158"/>
  <c r="E158" s="1"/>
  <c r="C157"/>
  <c r="E157" s="1"/>
  <c r="C156"/>
  <c r="E156" s="1"/>
  <c r="C155"/>
  <c r="E155" s="1"/>
  <c r="C154"/>
  <c r="E154" s="1"/>
  <c r="C153"/>
  <c r="E153" s="1"/>
  <c r="E152"/>
  <c r="E151"/>
  <c r="C150"/>
  <c r="E150" s="1"/>
  <c r="C149"/>
  <c r="E149" s="1"/>
  <c r="C148"/>
  <c r="E148" s="1"/>
  <c r="C147"/>
  <c r="E147" s="1"/>
  <c r="C146"/>
  <c r="E146" s="1"/>
  <c r="C145"/>
  <c r="E145" s="1"/>
  <c r="C144"/>
  <c r="E144" s="1"/>
  <c r="C143"/>
  <c r="E143" s="1"/>
  <c r="C142"/>
  <c r="E142" s="1"/>
  <c r="C141"/>
  <c r="E141" s="1"/>
  <c r="C140"/>
  <c r="E140" s="1"/>
  <c r="C139"/>
  <c r="E139" s="1"/>
  <c r="C138"/>
  <c r="E138" s="1"/>
  <c r="C137"/>
  <c r="E137" s="1"/>
  <c r="C136"/>
  <c r="E136" s="1"/>
  <c r="C135"/>
  <c r="E135" s="1"/>
  <c r="C134"/>
  <c r="E134" s="1"/>
  <c r="C133"/>
  <c r="E133" s="1"/>
  <c r="C132"/>
  <c r="E132" s="1"/>
  <c r="C131"/>
  <c r="E131" s="1"/>
  <c r="E130"/>
  <c r="C129"/>
  <c r="E129" s="1"/>
  <c r="C128"/>
  <c r="E128" s="1"/>
  <c r="C127"/>
  <c r="E127" s="1"/>
  <c r="C126"/>
  <c r="E126" s="1"/>
  <c r="C125"/>
  <c r="E125" s="1"/>
  <c r="C124"/>
  <c r="E124" s="1"/>
  <c r="C123"/>
  <c r="E123" s="1"/>
  <c r="C122"/>
  <c r="E122" s="1"/>
  <c r="C121"/>
  <c r="E121" s="1"/>
  <c r="C120"/>
  <c r="E120" s="1"/>
  <c r="C119"/>
  <c r="E119" s="1"/>
  <c r="C118"/>
  <c r="E118" s="1"/>
  <c r="C117"/>
  <c r="E117" s="1"/>
  <c r="C116"/>
  <c r="E116" s="1"/>
  <c r="C115"/>
  <c r="E115" s="1"/>
  <c r="C114"/>
  <c r="E114" s="1"/>
  <c r="C113"/>
  <c r="E113" s="1"/>
  <c r="C112"/>
  <c r="E112" s="1"/>
  <c r="C111"/>
  <c r="E111" s="1"/>
  <c r="C110"/>
  <c r="E110" s="1"/>
  <c r="C109"/>
  <c r="E109" s="1"/>
  <c r="C108"/>
  <c r="E108" s="1"/>
  <c r="C106"/>
  <c r="E106" s="1"/>
  <c r="C105"/>
  <c r="E105" s="1"/>
  <c r="C104"/>
  <c r="E104" s="1"/>
  <c r="C103"/>
  <c r="E103" s="1"/>
  <c r="C102"/>
  <c r="E102" s="1"/>
  <c r="C101"/>
  <c r="E101" s="1"/>
  <c r="C100"/>
  <c r="E100" s="1"/>
  <c r="C99"/>
  <c r="E99" s="1"/>
  <c r="C98"/>
  <c r="E98" s="1"/>
  <c r="C97"/>
  <c r="E97" s="1"/>
  <c r="C96"/>
  <c r="E96" s="1"/>
  <c r="C95"/>
  <c r="E95" s="1"/>
  <c r="C94"/>
  <c r="E94" s="1"/>
  <c r="C93"/>
  <c r="E93" s="1"/>
  <c r="C92"/>
  <c r="E92" s="1"/>
  <c r="C91"/>
  <c r="E91" s="1"/>
  <c r="C90"/>
  <c r="E90" s="1"/>
  <c r="C89"/>
  <c r="E89" s="1"/>
  <c r="C88"/>
  <c r="E88" s="1"/>
  <c r="C87"/>
  <c r="E87" s="1"/>
  <c r="C84"/>
  <c r="E84" s="1"/>
  <c r="C83"/>
  <c r="E83" s="1"/>
  <c r="C82"/>
  <c r="E82" s="1"/>
  <c r="C81"/>
  <c r="E81" s="1"/>
  <c r="C80"/>
  <c r="E80" s="1"/>
  <c r="C79"/>
  <c r="E79" s="1"/>
  <c r="C78"/>
  <c r="E78" s="1"/>
  <c r="C77"/>
  <c r="E77" s="1"/>
  <c r="C76"/>
  <c r="E76" s="1"/>
  <c r="C75"/>
  <c r="E75" s="1"/>
  <c r="C74"/>
  <c r="E74" s="1"/>
  <c r="C73"/>
  <c r="E73" s="1"/>
  <c r="C72"/>
  <c r="E72" s="1"/>
  <c r="C71"/>
  <c r="E71" s="1"/>
  <c r="C70"/>
  <c r="E70" s="1"/>
  <c r="C69"/>
  <c r="E69" s="1"/>
  <c r="C68"/>
  <c r="E68" s="1"/>
  <c r="C67"/>
  <c r="E67" s="1"/>
  <c r="C66"/>
  <c r="E66" s="1"/>
  <c r="C65"/>
  <c r="E65" s="1"/>
  <c r="E64"/>
  <c r="E63"/>
  <c r="C62"/>
  <c r="E62" s="1"/>
  <c r="C61"/>
  <c r="E61" s="1"/>
  <c r="C60"/>
  <c r="E60" s="1"/>
  <c r="C59"/>
  <c r="E59" s="1"/>
  <c r="C58"/>
  <c r="E58" s="1"/>
  <c r="C57"/>
  <c r="E57" s="1"/>
  <c r="C56"/>
  <c r="E56" s="1"/>
  <c r="C55"/>
  <c r="E55" s="1"/>
  <c r="C54"/>
  <c r="E54" s="1"/>
  <c r="C53"/>
  <c r="E53" s="1"/>
  <c r="C52"/>
  <c r="E52" s="1"/>
  <c r="C51"/>
  <c r="E51" s="1"/>
  <c r="C50"/>
  <c r="E50" s="1"/>
  <c r="C49"/>
  <c r="E49" s="1"/>
  <c r="C48"/>
  <c r="E48" s="1"/>
  <c r="C47"/>
  <c r="E47" s="1"/>
  <c r="C46"/>
  <c r="E46" s="1"/>
  <c r="C45"/>
  <c r="E45" s="1"/>
  <c r="C44"/>
  <c r="E44" s="1"/>
  <c r="C43"/>
  <c r="E43" s="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G174" i="3" l="1"/>
  <c r="G162"/>
  <c r="G151"/>
  <c r="G43"/>
  <c r="G140"/>
  <c r="G117"/>
  <c r="G129"/>
  <c r="G104"/>
  <c r="G92"/>
  <c r="G68"/>
  <c r="G80"/>
  <c r="G56"/>
  <c r="G33"/>
  <c r="G22"/>
  <c r="G12"/>
</calcChain>
</file>

<file path=xl/sharedStrings.xml><?xml version="1.0" encoding="utf-8"?>
<sst xmlns="http://schemas.openxmlformats.org/spreadsheetml/2006/main" count="578" uniqueCount="226">
  <si>
    <t>MKNP-01</t>
  </si>
  <si>
    <t>From</t>
  </si>
  <si>
    <t>To</t>
  </si>
  <si>
    <t>Thickness</t>
  </si>
  <si>
    <t>MKNP01/01</t>
  </si>
  <si>
    <t>MKNP01/02</t>
  </si>
  <si>
    <t>MKNP01/03</t>
  </si>
  <si>
    <t>MKNP01/04</t>
  </si>
  <si>
    <t>MKNP01/05</t>
  </si>
  <si>
    <t>MKNP01/06</t>
  </si>
  <si>
    <t>MKNP01/07</t>
  </si>
  <si>
    <t>MKNP01/08</t>
  </si>
  <si>
    <t>MKNP01/09</t>
  </si>
  <si>
    <t>MKNP01/10</t>
  </si>
  <si>
    <t>MKNP01/11</t>
  </si>
  <si>
    <t>MKNP01/12</t>
  </si>
  <si>
    <t>MKNP01/13</t>
  </si>
  <si>
    <t>MKNP01/14</t>
  </si>
  <si>
    <t>MKNP01/15</t>
  </si>
  <si>
    <t>MKNP01/16</t>
  </si>
  <si>
    <t>MKNP01/17</t>
  </si>
  <si>
    <t>MKNP01/18</t>
  </si>
  <si>
    <t>MKNP01/19</t>
  </si>
  <si>
    <t>Borehole No.</t>
  </si>
  <si>
    <t>Sender No.</t>
  </si>
  <si>
    <r>
      <t>K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O%</t>
    </r>
  </si>
  <si>
    <r>
      <t>SiO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%</t>
    </r>
  </si>
  <si>
    <r>
      <t>Al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%</t>
    </r>
  </si>
  <si>
    <r>
      <t>Fe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%</t>
    </r>
  </si>
  <si>
    <t>MKNP-02</t>
  </si>
  <si>
    <t>MKNP-03</t>
  </si>
  <si>
    <t>MKNP-04</t>
  </si>
  <si>
    <t>MKNP-05</t>
  </si>
  <si>
    <t>MKNP-06</t>
  </si>
  <si>
    <t>MKNP-07</t>
  </si>
  <si>
    <t>MKNP-08</t>
  </si>
  <si>
    <t>MKNP02/01</t>
  </si>
  <si>
    <t>MKNP02/02</t>
  </si>
  <si>
    <t>MKNP02/03</t>
  </si>
  <si>
    <t>MKNP02/04</t>
  </si>
  <si>
    <t>MKNP02/05</t>
  </si>
  <si>
    <t>MKNP02/06</t>
  </si>
  <si>
    <t>MKNP02/07</t>
  </si>
  <si>
    <t>MKNP02/08</t>
  </si>
  <si>
    <t>MKNP02/09</t>
  </si>
  <si>
    <t>MKNP02/10</t>
  </si>
  <si>
    <t>MKNP02/11</t>
  </si>
  <si>
    <t>MKNP02/12</t>
  </si>
  <si>
    <t>MKNP02/13</t>
  </si>
  <si>
    <t>MKNP02/14</t>
  </si>
  <si>
    <t>MKNP02/15</t>
  </si>
  <si>
    <t>MKNP02/16</t>
  </si>
  <si>
    <t>MKNP02/17</t>
  </si>
  <si>
    <t>MKNP02/18</t>
  </si>
  <si>
    <t>MKNP02/19</t>
  </si>
  <si>
    <t>MKNP03/01</t>
  </si>
  <si>
    <t>MKNP03/02</t>
  </si>
  <si>
    <t>MKNP03/03</t>
  </si>
  <si>
    <t>MKNP03/04</t>
  </si>
  <si>
    <t>MKNP03/05</t>
  </si>
  <si>
    <t>MKNP03/06</t>
  </si>
  <si>
    <t>MKNP03/07</t>
  </si>
  <si>
    <t>MKNP03/08</t>
  </si>
  <si>
    <t>MKNP03/09</t>
  </si>
  <si>
    <t>MKNP03/10</t>
  </si>
  <si>
    <t>MKNP03/11</t>
  </si>
  <si>
    <t>MKNP03/12</t>
  </si>
  <si>
    <t>MKNP03/13</t>
  </si>
  <si>
    <t>MKNP03/14</t>
  </si>
  <si>
    <t>MKNP03/15</t>
  </si>
  <si>
    <t>MKNP03/16</t>
  </si>
  <si>
    <t>MKNP03/17</t>
  </si>
  <si>
    <t>MKNP03/18</t>
  </si>
  <si>
    <t>MKNP03/19</t>
  </si>
  <si>
    <t>MKNP03/20</t>
  </si>
  <si>
    <t>MKNP03/21</t>
  </si>
  <si>
    <t>MKNP03/22</t>
  </si>
  <si>
    <t>MKNP04/01</t>
  </si>
  <si>
    <t>MKNP04/02</t>
  </si>
  <si>
    <t>MKNP04/03</t>
  </si>
  <si>
    <t>MKNP04/04</t>
  </si>
  <si>
    <t>MKNP04/05</t>
  </si>
  <si>
    <t>MKNP04/06</t>
  </si>
  <si>
    <t>MKNP04/07</t>
  </si>
  <si>
    <t>MKNP04/08</t>
  </si>
  <si>
    <t>MKNP04/09</t>
  </si>
  <si>
    <t>MKNP04/10</t>
  </si>
  <si>
    <t>MKNP04/11</t>
  </si>
  <si>
    <t>MKNP04/12</t>
  </si>
  <si>
    <t>MKNP04/13</t>
  </si>
  <si>
    <t>MKNP04/14</t>
  </si>
  <si>
    <t>MKNP04/15</t>
  </si>
  <si>
    <t>MKNP04/16</t>
  </si>
  <si>
    <t>MKNP04/17</t>
  </si>
  <si>
    <t>MKNP04/18</t>
  </si>
  <si>
    <t>MKNP04/19</t>
  </si>
  <si>
    <t>MKNP04/20</t>
  </si>
  <si>
    <t>MKNP04/21</t>
  </si>
  <si>
    <t>MKNP04/22</t>
  </si>
  <si>
    <t>MKNP05/01</t>
  </si>
  <si>
    <t>MKNP05/02</t>
  </si>
  <si>
    <t>MKNP05/03</t>
  </si>
  <si>
    <t>MKNP05/04</t>
  </si>
  <si>
    <t>MKNP05/05</t>
  </si>
  <si>
    <t>MKNP05/06</t>
  </si>
  <si>
    <t>MKNP05/07</t>
  </si>
  <si>
    <t>MKNP05/08</t>
  </si>
  <si>
    <t>MKNP05/09</t>
  </si>
  <si>
    <t>MKNP05/10</t>
  </si>
  <si>
    <t>MKNP05/11</t>
  </si>
  <si>
    <t>MKNP05/12</t>
  </si>
  <si>
    <t>MKNP05/13</t>
  </si>
  <si>
    <t>MKNP05/14</t>
  </si>
  <si>
    <t>MKNP05/15</t>
  </si>
  <si>
    <t>MKNP05/16</t>
  </si>
  <si>
    <t>MKNP05/17</t>
  </si>
  <si>
    <t>MKNP05/18</t>
  </si>
  <si>
    <t>MKNP05/19</t>
  </si>
  <si>
    <t>MKNP05/20</t>
  </si>
  <si>
    <t>MKNP05/21</t>
  </si>
  <si>
    <t>MKNP05/22</t>
  </si>
  <si>
    <t>MKNP06/01</t>
  </si>
  <si>
    <t>MKNP06/02</t>
  </si>
  <si>
    <t>MKNP06/03</t>
  </si>
  <si>
    <t>MKNP06/04</t>
  </si>
  <si>
    <t>MKNP06/05</t>
  </si>
  <si>
    <t>MKNP06/06</t>
  </si>
  <si>
    <t>MKNP06/07</t>
  </si>
  <si>
    <t>MKNP06/08</t>
  </si>
  <si>
    <t>MKNP06/09</t>
  </si>
  <si>
    <t>MKNP06/10</t>
  </si>
  <si>
    <t>MKNP06/11</t>
  </si>
  <si>
    <t>MKNP06/12</t>
  </si>
  <si>
    <t>MKNP06/13</t>
  </si>
  <si>
    <t>MKNP06/14</t>
  </si>
  <si>
    <t>MKNP06/15</t>
  </si>
  <si>
    <t>MKNP06/16</t>
  </si>
  <si>
    <t>MKNP06/17</t>
  </si>
  <si>
    <t>MKNP06/18</t>
  </si>
  <si>
    <t>MKNP06/19</t>
  </si>
  <si>
    <t>MKNP06/20</t>
  </si>
  <si>
    <t>MKNP06/21</t>
  </si>
  <si>
    <t>MKNP06/22</t>
  </si>
  <si>
    <t>MKNP06/23</t>
  </si>
  <si>
    <t>MKNP07/01</t>
  </si>
  <si>
    <t>MKNP07/02</t>
  </si>
  <si>
    <t>MKNP07/03</t>
  </si>
  <si>
    <t>MKNP07/04</t>
  </si>
  <si>
    <t>MKNP07/05</t>
  </si>
  <si>
    <t>MKNP07/06</t>
  </si>
  <si>
    <t>MKNP07/07</t>
  </si>
  <si>
    <t>MKNP07/08</t>
  </si>
  <si>
    <t>MKNP07/09</t>
  </si>
  <si>
    <t>MKNP07/10</t>
  </si>
  <si>
    <t>MKNP07/11</t>
  </si>
  <si>
    <t>MKNP07/12</t>
  </si>
  <si>
    <t>MKNP07/13</t>
  </si>
  <si>
    <t>MKNP07/14</t>
  </si>
  <si>
    <t>MKNP07/15</t>
  </si>
  <si>
    <t>MKNP07/16</t>
  </si>
  <si>
    <t>MKNP07/17</t>
  </si>
  <si>
    <t>MKNP07/18</t>
  </si>
  <si>
    <t>MKNP07/19</t>
  </si>
  <si>
    <t>MKNP07/20</t>
  </si>
  <si>
    <t>MKNP07/21</t>
  </si>
  <si>
    <t>MKNP08/01</t>
  </si>
  <si>
    <t>MKNP08/02</t>
  </si>
  <si>
    <t>MKNP08/03</t>
  </si>
  <si>
    <t>MKNP08/04</t>
  </si>
  <si>
    <t>MKNP08/05</t>
  </si>
  <si>
    <t>MKNP08/06</t>
  </si>
  <si>
    <t>MKNP08/07</t>
  </si>
  <si>
    <t>MKNP08/08</t>
  </si>
  <si>
    <t>MKNP08/09</t>
  </si>
  <si>
    <t>MKNP08/10</t>
  </si>
  <si>
    <t>MKNP08/11</t>
  </si>
  <si>
    <t>MKNP08/12</t>
  </si>
  <si>
    <t>MKNP08/13</t>
  </si>
  <si>
    <t>MKNP08/14</t>
  </si>
  <si>
    <t>MKNP08/15</t>
  </si>
  <si>
    <t>MKNP08/16</t>
  </si>
  <si>
    <t>MKNP08/17</t>
  </si>
  <si>
    <t>MKNP08/18</t>
  </si>
  <si>
    <t>MKNP08/19</t>
  </si>
  <si>
    <t>MKNP08/20</t>
  </si>
  <si>
    <t>MKNP08/21</t>
  </si>
  <si>
    <r>
      <t>Particulars of External Check sample Analysis  (Analysed for 4 radicals- 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O%, 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%, 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%, 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% ) of Borehole core samples in Kisanpur Block 
Tehsil- Majhgawan, District - Satna , Madhya Pradesh </t>
    </r>
  </si>
  <si>
    <t>Sample No.</t>
  </si>
  <si>
    <t>External Check Sample</t>
  </si>
  <si>
    <t>MKNP/CHK01</t>
  </si>
  <si>
    <t>MKNP/CHK02</t>
  </si>
  <si>
    <t>MKNP/CHK03</t>
  </si>
  <si>
    <t>MKNP/CHK04</t>
  </si>
  <si>
    <t>MKNP/CHK05</t>
  </si>
  <si>
    <t>MKNP/CHK06</t>
  </si>
  <si>
    <t>MKNP/CHK07</t>
  </si>
  <si>
    <t>MKNP/CHK08</t>
  </si>
  <si>
    <t>MKNP/CHK09</t>
  </si>
  <si>
    <t>MKNP/CHK10</t>
  </si>
  <si>
    <t>MKNP/CHK11</t>
  </si>
  <si>
    <t>MKNP/CHK12</t>
  </si>
  <si>
    <t>MKNP/CHK13</t>
  </si>
  <si>
    <t>MKNP/CHK14</t>
  </si>
  <si>
    <t>MKNP/CHK15</t>
  </si>
  <si>
    <t>MKNP/CO1</t>
  </si>
  <si>
    <t>MKNP/CO2</t>
  </si>
  <si>
    <t>MKNP/CO3</t>
  </si>
  <si>
    <t>MKNP/CO4</t>
  </si>
  <si>
    <t>MKNP/CO5</t>
  </si>
  <si>
    <t>MKNP/CO6</t>
  </si>
  <si>
    <t>MKNP/CO7</t>
  </si>
  <si>
    <t>MKNP/CO8</t>
  </si>
  <si>
    <t>MKNP/CO9</t>
  </si>
  <si>
    <t>MKNP/CO10</t>
  </si>
  <si>
    <t>MKNP/CO11</t>
  </si>
  <si>
    <t>MKNP/CO12</t>
  </si>
  <si>
    <t>MKNP/CO13</t>
  </si>
  <si>
    <t>MKNP/CO14</t>
  </si>
  <si>
    <t>MKNP/CO15</t>
  </si>
  <si>
    <t>SAMPLE NO.</t>
  </si>
  <si>
    <t>COMPOSITE NO.</t>
  </si>
  <si>
    <t>FROM</t>
  </si>
  <si>
    <t>TO</t>
  </si>
  <si>
    <t>THICKNESS</t>
  </si>
  <si>
    <t>SAMPLE WEIGHT</t>
  </si>
  <si>
    <r>
      <t>Particulars of Primary Analysis  (Analysed for 4 radicals- 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O%, 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%, 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%, 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%) of Borehole core samples in Kisanpur Block 
Tehsil- Majhgawan, District - Satna , Madhya Pradesh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</si>
</sst>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3" borderId="0" xfId="0" applyFill="1"/>
    <xf numFmtId="0" fontId="6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1"/>
  <sheetViews>
    <sheetView tabSelected="1" zoomScaleNormal="100" zoomScaleSheetLayoutView="100" workbookViewId="0">
      <selection activeCell="D8" sqref="D8"/>
    </sheetView>
  </sheetViews>
  <sheetFormatPr defaultRowHeight="15"/>
  <cols>
    <col min="1" max="1" width="13.28515625" style="2" customWidth="1"/>
    <col min="2" max="2" width="13.42578125" style="26" customWidth="1"/>
    <col min="3" max="3" width="7.42578125" customWidth="1"/>
    <col min="4" max="4" width="7.28515625" customWidth="1"/>
    <col min="5" max="5" width="10" bestFit="1" customWidth="1"/>
    <col min="6" max="6" width="7.5703125" customWidth="1"/>
    <col min="7" max="7" width="8.140625" customWidth="1"/>
  </cols>
  <sheetData>
    <row r="1" spans="1:9" ht="54" customHeight="1">
      <c r="A1" s="34" t="s">
        <v>225</v>
      </c>
      <c r="B1" s="34"/>
      <c r="C1" s="34"/>
      <c r="D1" s="34"/>
      <c r="E1" s="34"/>
      <c r="F1" s="34"/>
      <c r="G1" s="34"/>
      <c r="H1" s="34"/>
      <c r="I1" s="34"/>
    </row>
    <row r="2" spans="1:9" s="29" customFormat="1" ht="18.75">
      <c r="A2" s="27" t="s">
        <v>23</v>
      </c>
      <c r="B2" s="28" t="s">
        <v>24</v>
      </c>
      <c r="C2" s="27" t="s">
        <v>1</v>
      </c>
      <c r="D2" s="27" t="s">
        <v>2</v>
      </c>
      <c r="E2" s="27" t="s">
        <v>3</v>
      </c>
      <c r="F2" s="27" t="s">
        <v>25</v>
      </c>
      <c r="G2" s="27" t="s">
        <v>26</v>
      </c>
      <c r="H2" s="27" t="s">
        <v>27</v>
      </c>
      <c r="I2" s="27" t="s">
        <v>28</v>
      </c>
    </row>
    <row r="3" spans="1:9" ht="15.75">
      <c r="A3" s="4" t="s">
        <v>0</v>
      </c>
      <c r="B3" s="25" t="s">
        <v>4</v>
      </c>
      <c r="C3" s="5">
        <v>21</v>
      </c>
      <c r="D3" s="5">
        <v>22</v>
      </c>
      <c r="E3" s="5">
        <f>D3-C3</f>
        <v>1</v>
      </c>
      <c r="F3" s="5">
        <v>8.4021000000000008</v>
      </c>
      <c r="G3" s="5">
        <v>53.228299999999997</v>
      </c>
      <c r="H3" s="5">
        <v>14.456200000000001</v>
      </c>
      <c r="I3" s="5">
        <v>10.7738</v>
      </c>
    </row>
    <row r="4" spans="1:9" ht="15.75">
      <c r="A4" s="4" t="s">
        <v>0</v>
      </c>
      <c r="B4" s="25" t="s">
        <v>5</v>
      </c>
      <c r="C4" s="5">
        <v>22</v>
      </c>
      <c r="D4" s="5">
        <v>23</v>
      </c>
      <c r="E4" s="5">
        <f t="shared" ref="E4:E21" si="0">D4-C4</f>
        <v>1</v>
      </c>
      <c r="F4" s="5">
        <v>7.3692000000000002</v>
      </c>
      <c r="G4" s="5">
        <v>47.625599999999999</v>
      </c>
      <c r="H4" s="5">
        <v>14.036</v>
      </c>
      <c r="I4" s="5">
        <v>18.273900000000001</v>
      </c>
    </row>
    <row r="5" spans="1:9" ht="15.75">
      <c r="A5" s="4" t="s">
        <v>0</v>
      </c>
      <c r="B5" s="25" t="s">
        <v>6</v>
      </c>
      <c r="C5" s="5">
        <v>23</v>
      </c>
      <c r="D5" s="5">
        <v>24</v>
      </c>
      <c r="E5" s="5">
        <f t="shared" si="0"/>
        <v>1</v>
      </c>
      <c r="F5" s="5">
        <v>7.4855999999999998</v>
      </c>
      <c r="G5" s="5">
        <v>49.999099999999999</v>
      </c>
      <c r="H5" s="5">
        <v>13.6121</v>
      </c>
      <c r="I5" s="5">
        <v>16.830400000000001</v>
      </c>
    </row>
    <row r="6" spans="1:9" ht="15.75">
      <c r="A6" s="4" t="s">
        <v>0</v>
      </c>
      <c r="B6" s="25" t="s">
        <v>7</v>
      </c>
      <c r="C6" s="5">
        <v>24</v>
      </c>
      <c r="D6" s="5">
        <v>25</v>
      </c>
      <c r="E6" s="5">
        <f t="shared" si="0"/>
        <v>1</v>
      </c>
      <c r="F6" s="5">
        <v>7.6658999999999997</v>
      </c>
      <c r="G6" s="5">
        <v>48.565800000000003</v>
      </c>
      <c r="H6" s="5">
        <v>14.1798</v>
      </c>
      <c r="I6" s="5">
        <v>16.9831</v>
      </c>
    </row>
    <row r="7" spans="1:9" ht="15.75">
      <c r="A7" s="4" t="s">
        <v>0</v>
      </c>
      <c r="B7" s="25" t="s">
        <v>8</v>
      </c>
      <c r="C7" s="5">
        <v>25</v>
      </c>
      <c r="D7" s="5">
        <v>26</v>
      </c>
      <c r="E7" s="5">
        <f t="shared" si="0"/>
        <v>1</v>
      </c>
      <c r="F7" s="5">
        <v>7.6203000000000003</v>
      </c>
      <c r="G7" s="5">
        <v>51.029499999999999</v>
      </c>
      <c r="H7" s="5">
        <v>14.9764</v>
      </c>
      <c r="I7" s="5">
        <v>12.4884</v>
      </c>
    </row>
    <row r="8" spans="1:9" ht="15.75">
      <c r="A8" s="4" t="s">
        <v>0</v>
      </c>
      <c r="B8" s="25" t="s">
        <v>9</v>
      </c>
      <c r="C8" s="5">
        <v>26</v>
      </c>
      <c r="D8" s="5">
        <v>27</v>
      </c>
      <c r="E8" s="5">
        <f t="shared" si="0"/>
        <v>1</v>
      </c>
      <c r="F8" s="5">
        <v>7.1271000000000004</v>
      </c>
      <c r="G8" s="5">
        <v>57.961199999999998</v>
      </c>
      <c r="H8" s="5">
        <v>12.449</v>
      </c>
      <c r="I8" s="5">
        <v>6.0060000000000002</v>
      </c>
    </row>
    <row r="9" spans="1:9" ht="15.75">
      <c r="A9" s="4" t="s">
        <v>0</v>
      </c>
      <c r="B9" s="25" t="s">
        <v>10</v>
      </c>
      <c r="C9" s="5">
        <v>27</v>
      </c>
      <c r="D9" s="5">
        <v>28</v>
      </c>
      <c r="E9" s="5">
        <f t="shared" si="0"/>
        <v>1</v>
      </c>
      <c r="F9" s="5">
        <v>7.7858999999999998</v>
      </c>
      <c r="G9" s="5">
        <v>55.350299999999997</v>
      </c>
      <c r="H9" s="5">
        <v>14.123699999999999</v>
      </c>
      <c r="I9" s="5">
        <v>6.0864000000000003</v>
      </c>
    </row>
    <row r="10" spans="1:9" ht="15.75">
      <c r="A10" s="4" t="s">
        <v>0</v>
      </c>
      <c r="B10" s="25" t="s">
        <v>11</v>
      </c>
      <c r="C10" s="5">
        <v>28</v>
      </c>
      <c r="D10" s="5">
        <v>29</v>
      </c>
      <c r="E10" s="5">
        <f t="shared" si="0"/>
        <v>1</v>
      </c>
      <c r="F10" s="5">
        <v>7.3807999999999998</v>
      </c>
      <c r="G10" s="5">
        <v>51.047600000000003</v>
      </c>
      <c r="H10" s="5">
        <v>14.089</v>
      </c>
      <c r="I10" s="5">
        <v>10.1221</v>
      </c>
    </row>
    <row r="11" spans="1:9" ht="15.75">
      <c r="A11" s="4" t="s">
        <v>0</v>
      </c>
      <c r="B11" s="25" t="s">
        <v>12</v>
      </c>
      <c r="C11" s="5">
        <v>29</v>
      </c>
      <c r="D11" s="5">
        <v>30</v>
      </c>
      <c r="E11" s="5">
        <f t="shared" si="0"/>
        <v>1</v>
      </c>
      <c r="F11" s="5">
        <v>7.5458999999999996</v>
      </c>
      <c r="G11" s="5">
        <v>51.561799999999998</v>
      </c>
      <c r="H11" s="5">
        <v>14.678000000000001</v>
      </c>
      <c r="I11" s="5">
        <v>11.057700000000001</v>
      </c>
    </row>
    <row r="12" spans="1:9" ht="15.75">
      <c r="A12" s="4" t="s">
        <v>0</v>
      </c>
      <c r="B12" s="25" t="s">
        <v>13</v>
      </c>
      <c r="C12" s="5">
        <v>30</v>
      </c>
      <c r="D12" s="5">
        <v>31</v>
      </c>
      <c r="E12" s="5">
        <f t="shared" si="0"/>
        <v>1</v>
      </c>
      <c r="F12" s="5">
        <v>6.9739000000000004</v>
      </c>
      <c r="G12" s="5">
        <v>51.764000000000003</v>
      </c>
      <c r="H12" s="5">
        <v>14.0822</v>
      </c>
      <c r="I12" s="5">
        <v>11.7965</v>
      </c>
    </row>
    <row r="13" spans="1:9" ht="15.75">
      <c r="A13" s="4" t="s">
        <v>0</v>
      </c>
      <c r="B13" s="25" t="s">
        <v>14</v>
      </c>
      <c r="C13" s="5">
        <v>31</v>
      </c>
      <c r="D13" s="5">
        <v>32</v>
      </c>
      <c r="E13" s="5">
        <f t="shared" si="0"/>
        <v>1</v>
      </c>
      <c r="F13" s="5">
        <v>6.9153000000000002</v>
      </c>
      <c r="G13" s="5">
        <v>53.702300000000001</v>
      </c>
      <c r="H13" s="5">
        <v>13.738300000000001</v>
      </c>
      <c r="I13" s="5">
        <v>10.602</v>
      </c>
    </row>
    <row r="14" spans="1:9" ht="15.75">
      <c r="A14" s="4" t="s">
        <v>0</v>
      </c>
      <c r="B14" s="25" t="s">
        <v>15</v>
      </c>
      <c r="C14" s="5">
        <v>32</v>
      </c>
      <c r="D14" s="5">
        <v>33</v>
      </c>
      <c r="E14" s="5">
        <f t="shared" si="0"/>
        <v>1</v>
      </c>
      <c r="F14" s="5">
        <v>7.7458999999999998</v>
      </c>
      <c r="G14" s="5">
        <v>50.829700000000003</v>
      </c>
      <c r="H14" s="5">
        <v>15.7521</v>
      </c>
      <c r="I14" s="5">
        <v>11.091100000000001</v>
      </c>
    </row>
    <row r="15" spans="1:9" ht="15.75">
      <c r="A15" s="4" t="s">
        <v>0</v>
      </c>
      <c r="B15" s="25" t="s">
        <v>16</v>
      </c>
      <c r="C15" s="5">
        <v>33</v>
      </c>
      <c r="D15" s="5">
        <v>34</v>
      </c>
      <c r="E15" s="5">
        <f t="shared" si="0"/>
        <v>1</v>
      </c>
      <c r="F15" s="5">
        <v>5.9991000000000003</v>
      </c>
      <c r="G15" s="5">
        <v>54.2562</v>
      </c>
      <c r="H15" s="5">
        <v>12.6031</v>
      </c>
      <c r="I15" s="5">
        <v>10.9445</v>
      </c>
    </row>
    <row r="16" spans="1:9" ht="15.75">
      <c r="A16" s="4" t="s">
        <v>0</v>
      </c>
      <c r="B16" s="25" t="s">
        <v>17</v>
      </c>
      <c r="C16" s="5">
        <v>34</v>
      </c>
      <c r="D16" s="5">
        <v>35</v>
      </c>
      <c r="E16" s="5">
        <f t="shared" si="0"/>
        <v>1</v>
      </c>
      <c r="F16" s="5">
        <v>6.0105000000000004</v>
      </c>
      <c r="G16" s="5">
        <v>52.317399999999999</v>
      </c>
      <c r="H16" s="5">
        <v>13.585000000000001</v>
      </c>
      <c r="I16" s="5">
        <v>12.1172</v>
      </c>
    </row>
    <row r="17" spans="1:9" ht="15.75">
      <c r="A17" s="4" t="s">
        <v>0</v>
      </c>
      <c r="B17" s="25" t="s">
        <v>18</v>
      </c>
      <c r="C17" s="5">
        <v>35</v>
      </c>
      <c r="D17" s="5">
        <v>36</v>
      </c>
      <c r="E17" s="5">
        <f t="shared" si="0"/>
        <v>1</v>
      </c>
      <c r="F17" s="5">
        <v>6.3028000000000004</v>
      </c>
      <c r="G17" s="5">
        <v>52.736899999999999</v>
      </c>
      <c r="H17" s="5">
        <v>14.5374</v>
      </c>
      <c r="I17" s="5">
        <v>11.9978</v>
      </c>
    </row>
    <row r="18" spans="1:9" ht="15.75">
      <c r="A18" s="4" t="s">
        <v>0</v>
      </c>
      <c r="B18" s="25" t="s">
        <v>19</v>
      </c>
      <c r="C18" s="5">
        <v>36</v>
      </c>
      <c r="D18" s="5">
        <v>37</v>
      </c>
      <c r="E18" s="5">
        <f t="shared" si="0"/>
        <v>1</v>
      </c>
      <c r="F18" s="5">
        <v>5.7060000000000004</v>
      </c>
      <c r="G18" s="5">
        <v>51.6601</v>
      </c>
      <c r="H18" s="5">
        <v>14.590299999999999</v>
      </c>
      <c r="I18" s="5">
        <v>14.576000000000001</v>
      </c>
    </row>
    <row r="19" spans="1:9" ht="15.75">
      <c r="A19" s="4" t="s">
        <v>0</v>
      </c>
      <c r="B19" s="25" t="s">
        <v>20</v>
      </c>
      <c r="C19" s="5">
        <v>37</v>
      </c>
      <c r="D19" s="5">
        <v>38</v>
      </c>
      <c r="E19" s="5">
        <f t="shared" si="0"/>
        <v>1</v>
      </c>
      <c r="F19" s="5">
        <v>3.9639000000000002</v>
      </c>
      <c r="G19" s="5">
        <v>62.358499999999999</v>
      </c>
      <c r="H19" s="5">
        <v>10.607799999999999</v>
      </c>
      <c r="I19" s="5">
        <v>11.1624</v>
      </c>
    </row>
    <row r="20" spans="1:9" ht="15.75">
      <c r="A20" s="4" t="s">
        <v>0</v>
      </c>
      <c r="B20" s="25" t="s">
        <v>21</v>
      </c>
      <c r="C20" s="5">
        <v>38</v>
      </c>
      <c r="D20" s="5">
        <v>39</v>
      </c>
      <c r="E20" s="5">
        <f t="shared" si="0"/>
        <v>1</v>
      </c>
      <c r="F20" s="5">
        <v>7.1154000000000002</v>
      </c>
      <c r="G20" s="5">
        <v>50.355800000000002</v>
      </c>
      <c r="H20" s="5">
        <v>15.711600000000001</v>
      </c>
      <c r="I20" s="5">
        <v>11.608000000000001</v>
      </c>
    </row>
    <row r="21" spans="1:9" ht="15.75">
      <c r="A21" s="4" t="s">
        <v>0</v>
      </c>
      <c r="B21" s="25" t="s">
        <v>22</v>
      </c>
      <c r="C21" s="5">
        <v>39</v>
      </c>
      <c r="D21" s="5">
        <v>40</v>
      </c>
      <c r="E21" s="5">
        <f t="shared" si="0"/>
        <v>1</v>
      </c>
      <c r="F21" s="5">
        <v>5.3769</v>
      </c>
      <c r="G21" s="5">
        <v>57.711599999999997</v>
      </c>
      <c r="H21" s="5">
        <v>12.271800000000001</v>
      </c>
      <c r="I21" s="5">
        <v>6.7194000000000003</v>
      </c>
    </row>
    <row r="22" spans="1:9" ht="15.75">
      <c r="A22" s="4" t="s">
        <v>29</v>
      </c>
      <c r="B22" s="25" t="s">
        <v>36</v>
      </c>
      <c r="C22" s="5">
        <v>15</v>
      </c>
      <c r="D22" s="5">
        <v>16</v>
      </c>
      <c r="E22" s="5">
        <f>D22-C22</f>
        <v>1</v>
      </c>
      <c r="F22" s="5">
        <v>8.0805000000000007</v>
      </c>
      <c r="G22" s="5">
        <v>49.4557</v>
      </c>
      <c r="H22" s="5">
        <v>14.520799999999999</v>
      </c>
      <c r="I22" s="5">
        <v>11.652100000000001</v>
      </c>
    </row>
    <row r="23" spans="1:9" ht="15.75">
      <c r="A23" s="4" t="s">
        <v>29</v>
      </c>
      <c r="B23" s="25" t="s">
        <v>37</v>
      </c>
      <c r="C23" s="5">
        <v>16</v>
      </c>
      <c r="D23" s="5">
        <v>17</v>
      </c>
      <c r="E23" s="5">
        <f t="shared" ref="E23:E40" si="1">D23-C23</f>
        <v>1</v>
      </c>
      <c r="F23" s="5">
        <v>7.6151</v>
      </c>
      <c r="G23" s="5">
        <v>48.762300000000003</v>
      </c>
      <c r="H23" s="5">
        <v>14.2599</v>
      </c>
      <c r="I23" s="5">
        <v>15.381500000000001</v>
      </c>
    </row>
    <row r="24" spans="1:9" ht="15.75">
      <c r="A24" s="4" t="s">
        <v>29</v>
      </c>
      <c r="B24" s="25" t="s">
        <v>38</v>
      </c>
      <c r="C24" s="5">
        <v>17</v>
      </c>
      <c r="D24" s="5">
        <v>18</v>
      </c>
      <c r="E24" s="5">
        <f t="shared" si="1"/>
        <v>1</v>
      </c>
      <c r="F24" s="5">
        <v>7.3959000000000001</v>
      </c>
      <c r="G24" s="5">
        <v>46.7483</v>
      </c>
      <c r="H24" s="5">
        <v>13.9178</v>
      </c>
      <c r="I24" s="5">
        <v>17.766200000000001</v>
      </c>
    </row>
    <row r="25" spans="1:9" ht="15.75">
      <c r="A25" s="4" t="s">
        <v>29</v>
      </c>
      <c r="B25" s="25" t="s">
        <v>39</v>
      </c>
      <c r="C25" s="5">
        <v>18</v>
      </c>
      <c r="D25" s="5">
        <v>19</v>
      </c>
      <c r="E25" s="5">
        <f t="shared" si="1"/>
        <v>1</v>
      </c>
      <c r="F25" s="5">
        <v>7.1539999999999999</v>
      </c>
      <c r="G25" s="5">
        <v>47.542000000000002</v>
      </c>
      <c r="H25" s="5">
        <v>13.9514</v>
      </c>
      <c r="I25" s="5">
        <v>17.531199999999998</v>
      </c>
    </row>
    <row r="26" spans="1:9" ht="15.75">
      <c r="A26" s="4" t="s">
        <v>29</v>
      </c>
      <c r="B26" s="25" t="s">
        <v>40</v>
      </c>
      <c r="C26" s="5">
        <v>19</v>
      </c>
      <c r="D26" s="5">
        <v>20</v>
      </c>
      <c r="E26" s="5">
        <f t="shared" si="1"/>
        <v>1</v>
      </c>
      <c r="F26" s="5">
        <v>6.2508999999999997</v>
      </c>
      <c r="G26" s="5">
        <v>47.572299999999998</v>
      </c>
      <c r="H26" s="5">
        <v>14.3727</v>
      </c>
      <c r="I26" s="5">
        <v>16.797999999999998</v>
      </c>
    </row>
    <row r="27" spans="1:9" ht="15.75">
      <c r="A27" s="4" t="s">
        <v>29</v>
      </c>
      <c r="B27" s="25" t="s">
        <v>41</v>
      </c>
      <c r="C27" s="5">
        <v>20</v>
      </c>
      <c r="D27" s="5">
        <v>21</v>
      </c>
      <c r="E27" s="5">
        <f t="shared" si="1"/>
        <v>1</v>
      </c>
      <c r="F27" s="5">
        <v>6.1346999999999996</v>
      </c>
      <c r="G27" s="5">
        <v>48.925600000000003</v>
      </c>
      <c r="H27" s="5">
        <v>13.5068</v>
      </c>
      <c r="I27" s="5">
        <v>15.4421</v>
      </c>
    </row>
    <row r="28" spans="1:9" ht="15.75">
      <c r="A28" s="4" t="s">
        <v>29</v>
      </c>
      <c r="B28" s="25" t="s">
        <v>42</v>
      </c>
      <c r="C28" s="5">
        <v>21</v>
      </c>
      <c r="D28" s="5">
        <v>22</v>
      </c>
      <c r="E28" s="5">
        <f t="shared" si="1"/>
        <v>1</v>
      </c>
      <c r="F28" s="5">
        <v>6.0774999999999997</v>
      </c>
      <c r="G28" s="5">
        <v>51.986199999999997</v>
      </c>
      <c r="H28" s="5">
        <v>13.488</v>
      </c>
      <c r="I28" s="5">
        <v>13.6616</v>
      </c>
    </row>
    <row r="29" spans="1:9" ht="15.75">
      <c r="A29" s="4" t="s">
        <v>29</v>
      </c>
      <c r="B29" s="25" t="s">
        <v>43</v>
      </c>
      <c r="C29" s="5">
        <v>22</v>
      </c>
      <c r="D29" s="5">
        <v>23</v>
      </c>
      <c r="E29" s="5">
        <f t="shared" si="1"/>
        <v>1</v>
      </c>
      <c r="F29" s="5">
        <v>7.4348000000000001</v>
      </c>
      <c r="G29" s="5">
        <v>53.498600000000003</v>
      </c>
      <c r="H29" s="5">
        <v>14.0694</v>
      </c>
      <c r="I29" s="5">
        <v>5.9211</v>
      </c>
    </row>
    <row r="30" spans="1:9" ht="15.75">
      <c r="A30" s="4" t="s">
        <v>29</v>
      </c>
      <c r="B30" s="25" t="s">
        <v>44</v>
      </c>
      <c r="C30" s="5">
        <v>23</v>
      </c>
      <c r="D30" s="5">
        <v>24</v>
      </c>
      <c r="E30" s="5">
        <f t="shared" si="1"/>
        <v>1</v>
      </c>
      <c r="F30" s="5">
        <v>7.9919000000000002</v>
      </c>
      <c r="G30" s="5">
        <v>54.247300000000003</v>
      </c>
      <c r="H30" s="5">
        <v>15.411799999999999</v>
      </c>
      <c r="I30" s="5">
        <v>6.4752999999999998</v>
      </c>
    </row>
    <row r="31" spans="1:9" ht="15.75">
      <c r="A31" s="4" t="s">
        <v>29</v>
      </c>
      <c r="B31" s="25" t="s">
        <v>45</v>
      </c>
      <c r="C31" s="5">
        <v>24</v>
      </c>
      <c r="D31" s="5">
        <v>25</v>
      </c>
      <c r="E31" s="5">
        <f t="shared" si="1"/>
        <v>1</v>
      </c>
      <c r="F31" s="5">
        <v>7.6083999999999996</v>
      </c>
      <c r="G31" s="5">
        <v>53.469499999999996</v>
      </c>
      <c r="H31" s="5">
        <v>15.0464</v>
      </c>
      <c r="I31" s="5">
        <v>8.3079000000000001</v>
      </c>
    </row>
    <row r="32" spans="1:9" ht="15.75">
      <c r="A32" s="4" t="s">
        <v>29</v>
      </c>
      <c r="B32" s="25" t="s">
        <v>46</v>
      </c>
      <c r="C32" s="5">
        <v>25</v>
      </c>
      <c r="D32" s="5">
        <v>26</v>
      </c>
      <c r="E32" s="5">
        <f t="shared" si="1"/>
        <v>1</v>
      </c>
      <c r="F32" s="5">
        <v>7.0911</v>
      </c>
      <c r="G32" s="5">
        <v>56.261899999999997</v>
      </c>
      <c r="H32" s="5">
        <v>14.9537</v>
      </c>
      <c r="I32" s="5">
        <v>7.2126000000000001</v>
      </c>
    </row>
    <row r="33" spans="1:9" ht="15.75">
      <c r="A33" s="4" t="s">
        <v>29</v>
      </c>
      <c r="B33" s="25" t="s">
        <v>47</v>
      </c>
      <c r="C33" s="5">
        <v>26</v>
      </c>
      <c r="D33" s="5">
        <v>27</v>
      </c>
      <c r="E33" s="5">
        <f t="shared" si="1"/>
        <v>1</v>
      </c>
      <c r="F33" s="5">
        <v>8.0452999999999992</v>
      </c>
      <c r="G33" s="5">
        <v>53.7883</v>
      </c>
      <c r="H33" s="5">
        <v>16.767800000000001</v>
      </c>
      <c r="I33" s="5">
        <v>7.8269000000000002</v>
      </c>
    </row>
    <row r="34" spans="1:9" ht="15.75">
      <c r="A34" s="4" t="s">
        <v>29</v>
      </c>
      <c r="B34" s="25" t="s">
        <v>48</v>
      </c>
      <c r="C34" s="5">
        <v>27</v>
      </c>
      <c r="D34" s="5">
        <v>28</v>
      </c>
      <c r="E34" s="5">
        <f t="shared" si="1"/>
        <v>1</v>
      </c>
      <c r="F34" s="5">
        <v>5.5498000000000003</v>
      </c>
      <c r="G34" s="5">
        <v>53.411499999999997</v>
      </c>
      <c r="H34" s="5">
        <v>12.329499999999999</v>
      </c>
      <c r="I34" s="5">
        <v>12.6351</v>
      </c>
    </row>
    <row r="35" spans="1:9" ht="15.75">
      <c r="A35" s="4" t="s">
        <v>29</v>
      </c>
      <c r="B35" s="25" t="s">
        <v>49</v>
      </c>
      <c r="C35" s="5">
        <v>28</v>
      </c>
      <c r="D35" s="5">
        <v>29</v>
      </c>
      <c r="E35" s="5">
        <f t="shared" si="1"/>
        <v>1</v>
      </c>
      <c r="F35" s="5">
        <v>6.3837999999999999</v>
      </c>
      <c r="G35" s="5">
        <v>55.9251</v>
      </c>
      <c r="H35" s="5">
        <v>14.1218</v>
      </c>
      <c r="I35" s="5">
        <v>8.4137000000000004</v>
      </c>
    </row>
    <row r="36" spans="1:9" ht="15.75">
      <c r="A36" s="4" t="s">
        <v>29</v>
      </c>
      <c r="B36" s="25" t="s">
        <v>50</v>
      </c>
      <c r="C36" s="5">
        <v>29</v>
      </c>
      <c r="D36" s="5">
        <v>30</v>
      </c>
      <c r="E36" s="5">
        <f t="shared" si="1"/>
        <v>1</v>
      </c>
      <c r="F36" s="5">
        <v>5.2958999999999996</v>
      </c>
      <c r="G36" s="5">
        <v>58.132599999999996</v>
      </c>
      <c r="H36" s="5">
        <v>11.8163</v>
      </c>
      <c r="I36" s="5">
        <v>9.1000999999999994</v>
      </c>
    </row>
    <row r="37" spans="1:9" ht="15.75">
      <c r="A37" s="4" t="s">
        <v>29</v>
      </c>
      <c r="B37" s="25" t="s">
        <v>51</v>
      </c>
      <c r="C37" s="5">
        <v>30</v>
      </c>
      <c r="D37" s="5">
        <v>31</v>
      </c>
      <c r="E37" s="5">
        <f t="shared" si="1"/>
        <v>1</v>
      </c>
      <c r="F37" s="5">
        <v>6.7417999999999996</v>
      </c>
      <c r="G37" s="5">
        <v>57.3123</v>
      </c>
      <c r="H37" s="5">
        <v>15.4879</v>
      </c>
      <c r="I37" s="5">
        <v>7.4585999999999997</v>
      </c>
    </row>
    <row r="38" spans="1:9" ht="15.75">
      <c r="A38" s="4" t="s">
        <v>29</v>
      </c>
      <c r="B38" s="25" t="s">
        <v>52</v>
      </c>
      <c r="C38" s="5">
        <v>31</v>
      </c>
      <c r="D38" s="5">
        <v>32</v>
      </c>
      <c r="E38" s="5">
        <f t="shared" si="1"/>
        <v>1</v>
      </c>
      <c r="F38" s="5">
        <v>4.0865999999999998</v>
      </c>
      <c r="G38" s="5">
        <v>60.136499999999998</v>
      </c>
      <c r="H38" s="5">
        <v>10.5566</v>
      </c>
      <c r="I38" s="5">
        <v>11.6936</v>
      </c>
    </row>
    <row r="39" spans="1:9" ht="15.75">
      <c r="A39" s="4" t="s">
        <v>29</v>
      </c>
      <c r="B39" s="25" t="s">
        <v>53</v>
      </c>
      <c r="C39" s="5">
        <v>32</v>
      </c>
      <c r="D39" s="5">
        <v>33</v>
      </c>
      <c r="E39" s="5">
        <f t="shared" si="1"/>
        <v>1</v>
      </c>
      <c r="F39" s="5">
        <v>6.8901000000000003</v>
      </c>
      <c r="G39" s="5">
        <v>53.4193</v>
      </c>
      <c r="H39" s="5">
        <v>15.451000000000001</v>
      </c>
      <c r="I39" s="5">
        <v>9.1984999999999992</v>
      </c>
    </row>
    <row r="40" spans="1:9" ht="15.75">
      <c r="A40" s="4" t="s">
        <v>29</v>
      </c>
      <c r="B40" s="25" t="s">
        <v>54</v>
      </c>
      <c r="C40" s="5">
        <v>33</v>
      </c>
      <c r="D40" s="5">
        <v>34</v>
      </c>
      <c r="E40" s="5">
        <f t="shared" si="1"/>
        <v>1</v>
      </c>
      <c r="F40" s="5">
        <v>7.6567999999999996</v>
      </c>
      <c r="G40" s="5">
        <v>51.673699999999997</v>
      </c>
      <c r="H40" s="5">
        <v>16.400200000000002</v>
      </c>
      <c r="I40" s="5">
        <v>9.1815999999999995</v>
      </c>
    </row>
    <row r="41" spans="1:9" ht="15.75">
      <c r="A41" s="4" t="s">
        <v>30</v>
      </c>
      <c r="B41" s="25" t="s">
        <v>55</v>
      </c>
      <c r="C41" s="5">
        <v>9.6999999999999993</v>
      </c>
      <c r="D41" s="5">
        <v>10.45</v>
      </c>
      <c r="E41" s="5">
        <f>D41-C41</f>
        <v>0.75</v>
      </c>
      <c r="F41" s="5">
        <v>5.8014000000000001</v>
      </c>
      <c r="G41" s="5">
        <v>46.905799999999999</v>
      </c>
      <c r="H41" s="5">
        <v>12.326499999999999</v>
      </c>
      <c r="I41" s="5">
        <v>10.6267</v>
      </c>
    </row>
    <row r="42" spans="1:9" ht="15.75">
      <c r="A42" s="4" t="s">
        <v>30</v>
      </c>
      <c r="B42" s="25" t="s">
        <v>56</v>
      </c>
      <c r="C42" s="5">
        <v>10.45</v>
      </c>
      <c r="D42" s="5">
        <v>11.2</v>
      </c>
      <c r="E42" s="5">
        <f t="shared" ref="E42:E62" si="2">D42-C42</f>
        <v>0.75</v>
      </c>
      <c r="F42" s="5">
        <v>6.6891999999999996</v>
      </c>
      <c r="G42" s="5">
        <v>46.985100000000003</v>
      </c>
      <c r="H42" s="5">
        <v>13.0449</v>
      </c>
      <c r="I42" s="5">
        <v>12.617699999999999</v>
      </c>
    </row>
    <row r="43" spans="1:9" ht="15.75">
      <c r="A43" s="4" t="s">
        <v>30</v>
      </c>
      <c r="B43" s="25" t="s">
        <v>57</v>
      </c>
      <c r="C43" s="5">
        <f>D42</f>
        <v>11.2</v>
      </c>
      <c r="D43" s="5">
        <v>12.1</v>
      </c>
      <c r="E43" s="5">
        <f t="shared" si="2"/>
        <v>0.90000000000000036</v>
      </c>
      <c r="F43" s="5">
        <v>7.8174999999999999</v>
      </c>
      <c r="G43" s="5">
        <v>49.636600000000001</v>
      </c>
      <c r="H43" s="5">
        <v>14.450900000000001</v>
      </c>
      <c r="I43" s="5">
        <v>13.444000000000001</v>
      </c>
    </row>
    <row r="44" spans="1:9" ht="15.75">
      <c r="A44" s="4" t="s">
        <v>30</v>
      </c>
      <c r="B44" s="25" t="s">
        <v>58</v>
      </c>
      <c r="C44" s="5">
        <f t="shared" ref="C44:C62" si="3">D43</f>
        <v>12.1</v>
      </c>
      <c r="D44" s="5">
        <v>13</v>
      </c>
      <c r="E44" s="5">
        <f t="shared" si="2"/>
        <v>0.90000000000000036</v>
      </c>
      <c r="F44" s="5">
        <v>7.907</v>
      </c>
      <c r="G44" s="5">
        <v>49.442100000000003</v>
      </c>
      <c r="H44" s="5">
        <v>14.681900000000001</v>
      </c>
      <c r="I44" s="5">
        <v>13.4925</v>
      </c>
    </row>
    <row r="45" spans="1:9" ht="15.75">
      <c r="A45" s="4" t="s">
        <v>30</v>
      </c>
      <c r="B45" s="25" t="s">
        <v>59</v>
      </c>
      <c r="C45" s="5">
        <f t="shared" si="3"/>
        <v>13</v>
      </c>
      <c r="D45" s="5">
        <v>14</v>
      </c>
      <c r="E45" s="5">
        <f t="shared" si="2"/>
        <v>1</v>
      </c>
      <c r="F45" s="5">
        <v>7.32</v>
      </c>
      <c r="G45" s="5">
        <v>46.727899999999998</v>
      </c>
      <c r="H45" s="5">
        <v>15.205500000000001</v>
      </c>
      <c r="I45" s="5">
        <v>14.7316</v>
      </c>
    </row>
    <row r="46" spans="1:9" ht="15.75">
      <c r="A46" s="4" t="s">
        <v>30</v>
      </c>
      <c r="B46" s="25" t="s">
        <v>60</v>
      </c>
      <c r="C46" s="5">
        <f t="shared" si="3"/>
        <v>14</v>
      </c>
      <c r="D46" s="5">
        <v>15</v>
      </c>
      <c r="E46" s="5">
        <f t="shared" si="2"/>
        <v>1</v>
      </c>
      <c r="F46" s="5">
        <v>6.9926000000000004</v>
      </c>
      <c r="G46" s="5">
        <v>45.482100000000003</v>
      </c>
      <c r="H46" s="5">
        <v>15.563599999999999</v>
      </c>
      <c r="I46" s="5">
        <v>15.241899999999999</v>
      </c>
    </row>
    <row r="47" spans="1:9" ht="15.75">
      <c r="A47" s="4" t="s">
        <v>30</v>
      </c>
      <c r="B47" s="25" t="s">
        <v>61</v>
      </c>
      <c r="C47" s="5">
        <f t="shared" si="3"/>
        <v>15</v>
      </c>
      <c r="D47" s="5">
        <v>16</v>
      </c>
      <c r="E47" s="5">
        <f t="shared" si="2"/>
        <v>1</v>
      </c>
      <c r="F47" s="5">
        <v>4.8296999999999999</v>
      </c>
      <c r="G47" s="5">
        <v>54.687399999999997</v>
      </c>
      <c r="H47" s="5">
        <v>11.773400000000001</v>
      </c>
      <c r="I47" s="5">
        <v>14.5411</v>
      </c>
    </row>
    <row r="48" spans="1:9" ht="15.75">
      <c r="A48" s="4" t="s">
        <v>30</v>
      </c>
      <c r="B48" s="25" t="s">
        <v>62</v>
      </c>
      <c r="C48" s="5">
        <f t="shared" si="3"/>
        <v>16</v>
      </c>
      <c r="D48" s="5">
        <v>17</v>
      </c>
      <c r="E48" s="5">
        <f t="shared" si="2"/>
        <v>1</v>
      </c>
      <c r="F48" s="5">
        <v>5.8845999999999998</v>
      </c>
      <c r="G48" s="5">
        <v>52.8249</v>
      </c>
      <c r="H48" s="5">
        <v>12.5661</v>
      </c>
      <c r="I48" s="5">
        <v>10.878500000000001</v>
      </c>
    </row>
    <row r="49" spans="1:9" ht="15.75">
      <c r="A49" s="4" t="s">
        <v>30</v>
      </c>
      <c r="B49" s="25" t="s">
        <v>63</v>
      </c>
      <c r="C49" s="5">
        <f t="shared" si="3"/>
        <v>17</v>
      </c>
      <c r="D49" s="5">
        <v>18</v>
      </c>
      <c r="E49" s="5">
        <f t="shared" si="2"/>
        <v>1</v>
      </c>
      <c r="F49" s="5">
        <v>6.7466999999999997</v>
      </c>
      <c r="G49" s="5">
        <v>51.649000000000001</v>
      </c>
      <c r="H49" s="5">
        <v>14.8284</v>
      </c>
      <c r="I49" s="5">
        <v>10.5123</v>
      </c>
    </row>
    <row r="50" spans="1:9" ht="15.75">
      <c r="A50" s="4" t="s">
        <v>30</v>
      </c>
      <c r="B50" s="25" t="s">
        <v>64</v>
      </c>
      <c r="C50" s="5">
        <f t="shared" si="3"/>
        <v>18</v>
      </c>
      <c r="D50" s="5">
        <v>19</v>
      </c>
      <c r="E50" s="5">
        <f t="shared" si="2"/>
        <v>1</v>
      </c>
      <c r="F50" s="5">
        <v>6.6959</v>
      </c>
      <c r="G50" s="5">
        <v>53.1402</v>
      </c>
      <c r="H50" s="5">
        <v>14.336600000000001</v>
      </c>
      <c r="I50" s="5">
        <v>8.7682000000000002</v>
      </c>
    </row>
    <row r="51" spans="1:9" ht="15.75">
      <c r="A51" s="4" t="s">
        <v>30</v>
      </c>
      <c r="B51" s="25" t="s">
        <v>65</v>
      </c>
      <c r="C51" s="5">
        <f t="shared" si="3"/>
        <v>19</v>
      </c>
      <c r="D51" s="5">
        <v>20</v>
      </c>
      <c r="E51" s="5">
        <f t="shared" si="2"/>
        <v>1</v>
      </c>
      <c r="F51" s="5">
        <v>6.0305999999999997</v>
      </c>
      <c r="G51" s="5">
        <v>52.533900000000003</v>
      </c>
      <c r="H51" s="5">
        <v>14.319699999999999</v>
      </c>
      <c r="I51" s="5">
        <v>10.104200000000001</v>
      </c>
    </row>
    <row r="52" spans="1:9" ht="15.75">
      <c r="A52" s="4" t="s">
        <v>30</v>
      </c>
      <c r="B52" s="25" t="s">
        <v>66</v>
      </c>
      <c r="C52" s="5">
        <f t="shared" si="3"/>
        <v>20</v>
      </c>
      <c r="D52" s="5">
        <v>21</v>
      </c>
      <c r="E52" s="5">
        <f t="shared" si="2"/>
        <v>1</v>
      </c>
      <c r="F52" s="5">
        <v>6.7904999999999998</v>
      </c>
      <c r="G52" s="5">
        <v>55.493499999999997</v>
      </c>
      <c r="H52" s="5">
        <v>15.7135</v>
      </c>
      <c r="I52" s="5">
        <v>8.3873999999999995</v>
      </c>
    </row>
    <row r="53" spans="1:9" ht="15.75">
      <c r="A53" s="4" t="s">
        <v>30</v>
      </c>
      <c r="B53" s="25" t="s">
        <v>67</v>
      </c>
      <c r="C53" s="5">
        <f t="shared" si="3"/>
        <v>21</v>
      </c>
      <c r="D53" s="5">
        <v>22</v>
      </c>
      <c r="E53" s="5">
        <f t="shared" si="2"/>
        <v>1</v>
      </c>
      <c r="F53" s="5">
        <v>4.8201000000000001</v>
      </c>
      <c r="G53" s="5">
        <v>62.151699999999998</v>
      </c>
      <c r="H53" s="5">
        <v>11.448700000000001</v>
      </c>
      <c r="I53" s="5">
        <v>7.9318999999999997</v>
      </c>
    </row>
    <row r="54" spans="1:9" ht="15.75">
      <c r="A54" s="4" t="s">
        <v>30</v>
      </c>
      <c r="B54" s="25" t="s">
        <v>68</v>
      </c>
      <c r="C54" s="5">
        <f t="shared" si="3"/>
        <v>22</v>
      </c>
      <c r="D54" s="5">
        <v>23</v>
      </c>
      <c r="E54" s="5">
        <f t="shared" si="2"/>
        <v>1</v>
      </c>
      <c r="F54" s="5">
        <v>2.2959000000000001</v>
      </c>
      <c r="G54" s="5">
        <v>75.906800000000004</v>
      </c>
      <c r="H54" s="5">
        <v>5.2765000000000004</v>
      </c>
      <c r="I54" s="5">
        <v>6.9591000000000003</v>
      </c>
    </row>
    <row r="55" spans="1:9" ht="15.75">
      <c r="A55" s="4" t="s">
        <v>30</v>
      </c>
      <c r="B55" s="25" t="s">
        <v>69</v>
      </c>
      <c r="C55" s="5">
        <f t="shared" si="3"/>
        <v>23</v>
      </c>
      <c r="D55" s="5">
        <v>24</v>
      </c>
      <c r="E55" s="5">
        <f t="shared" si="2"/>
        <v>1</v>
      </c>
      <c r="F55" s="5">
        <v>3.4575999999999998</v>
      </c>
      <c r="G55" s="5">
        <v>77.210300000000004</v>
      </c>
      <c r="H55" s="5">
        <v>7.8118999999999996</v>
      </c>
      <c r="I55" s="5">
        <v>4.0511999999999997</v>
      </c>
    </row>
    <row r="56" spans="1:9" ht="15.75">
      <c r="A56" s="4" t="s">
        <v>30</v>
      </c>
      <c r="B56" s="25" t="s">
        <v>70</v>
      </c>
      <c r="C56" s="5">
        <f t="shared" si="3"/>
        <v>24</v>
      </c>
      <c r="D56" s="5">
        <v>25</v>
      </c>
      <c r="E56" s="5">
        <f t="shared" si="2"/>
        <v>1</v>
      </c>
      <c r="F56" s="5">
        <v>4.4013</v>
      </c>
      <c r="G56" s="5">
        <v>64.404200000000003</v>
      </c>
      <c r="H56" s="5">
        <v>11.2216</v>
      </c>
      <c r="I56" s="5">
        <v>7.3202999999999996</v>
      </c>
    </row>
    <row r="57" spans="1:9" ht="15.75">
      <c r="A57" s="4" t="s">
        <v>30</v>
      </c>
      <c r="B57" s="25" t="s">
        <v>71</v>
      </c>
      <c r="C57" s="5">
        <f t="shared" si="3"/>
        <v>25</v>
      </c>
      <c r="D57" s="5">
        <v>26</v>
      </c>
      <c r="E57" s="5">
        <f t="shared" si="2"/>
        <v>1</v>
      </c>
      <c r="F57" s="5">
        <v>6.5777000000000001</v>
      </c>
      <c r="G57" s="5">
        <v>56.3264</v>
      </c>
      <c r="H57" s="5">
        <v>15.9533</v>
      </c>
      <c r="I57" s="5">
        <v>6.0576999999999996</v>
      </c>
    </row>
    <row r="58" spans="1:9" ht="15.75">
      <c r="A58" s="4" t="s">
        <v>30</v>
      </c>
      <c r="B58" s="25" t="s">
        <v>72</v>
      </c>
      <c r="C58" s="5">
        <f t="shared" si="3"/>
        <v>26</v>
      </c>
      <c r="D58" s="5">
        <v>27</v>
      </c>
      <c r="E58" s="5">
        <f t="shared" si="2"/>
        <v>1</v>
      </c>
      <c r="F58" s="5">
        <v>2.5558000000000001</v>
      </c>
      <c r="G58" s="5">
        <v>65.822699999999998</v>
      </c>
      <c r="H58" s="5">
        <v>6.3075000000000001</v>
      </c>
      <c r="I58" s="5">
        <v>10.8721</v>
      </c>
    </row>
    <row r="59" spans="1:9" ht="15.75">
      <c r="A59" s="4" t="s">
        <v>30</v>
      </c>
      <c r="B59" s="25" t="s">
        <v>73</v>
      </c>
      <c r="C59" s="5">
        <f t="shared" si="3"/>
        <v>27</v>
      </c>
      <c r="D59" s="5">
        <v>28</v>
      </c>
      <c r="E59" s="5">
        <f t="shared" si="2"/>
        <v>1</v>
      </c>
      <c r="F59" s="5">
        <v>4.3727</v>
      </c>
      <c r="G59" s="5">
        <v>64.622900000000001</v>
      </c>
      <c r="H59" s="5">
        <v>10.823600000000001</v>
      </c>
      <c r="I59" s="5">
        <v>7.2270000000000003</v>
      </c>
    </row>
    <row r="60" spans="1:9" ht="15.75">
      <c r="A60" s="4" t="s">
        <v>30</v>
      </c>
      <c r="B60" s="25" t="s">
        <v>74</v>
      </c>
      <c r="C60" s="5">
        <f>D59</f>
        <v>28</v>
      </c>
      <c r="D60" s="5">
        <v>29</v>
      </c>
      <c r="E60" s="5">
        <f t="shared" si="2"/>
        <v>1</v>
      </c>
      <c r="F60" s="5">
        <v>2.8098999999999998</v>
      </c>
      <c r="G60" s="5">
        <v>65.982699999999994</v>
      </c>
      <c r="H60" s="5">
        <v>6.4813999999999998</v>
      </c>
      <c r="I60" s="5">
        <v>10.7936</v>
      </c>
    </row>
    <row r="61" spans="1:9" ht="15.75">
      <c r="A61" s="4" t="s">
        <v>30</v>
      </c>
      <c r="B61" s="25" t="s">
        <v>75</v>
      </c>
      <c r="C61" s="5">
        <f t="shared" si="3"/>
        <v>29</v>
      </c>
      <c r="D61" s="5">
        <v>30</v>
      </c>
      <c r="E61" s="5">
        <f t="shared" si="2"/>
        <v>1</v>
      </c>
      <c r="F61" s="5">
        <v>3.7448000000000001</v>
      </c>
      <c r="G61" s="5">
        <v>54.012700000000002</v>
      </c>
      <c r="H61" s="5">
        <v>9.1881000000000004</v>
      </c>
      <c r="I61" s="5">
        <v>15.058</v>
      </c>
    </row>
    <row r="62" spans="1:9" ht="15.75">
      <c r="A62" s="4" t="s">
        <v>30</v>
      </c>
      <c r="B62" s="25" t="s">
        <v>76</v>
      </c>
      <c r="C62" s="5">
        <f t="shared" si="3"/>
        <v>30</v>
      </c>
      <c r="D62" s="5">
        <v>31</v>
      </c>
      <c r="E62" s="5">
        <f t="shared" si="2"/>
        <v>1</v>
      </c>
      <c r="F62" s="5">
        <v>6.8297999999999996</v>
      </c>
      <c r="G62" s="5">
        <v>54.224200000000003</v>
      </c>
      <c r="H62" s="5">
        <v>15.8445</v>
      </c>
      <c r="I62" s="5">
        <v>5.9968000000000004</v>
      </c>
    </row>
    <row r="63" spans="1:9" ht="15.75">
      <c r="A63" s="4" t="s">
        <v>31</v>
      </c>
      <c r="B63" s="25" t="s">
        <v>77</v>
      </c>
      <c r="C63" s="5">
        <v>11.5</v>
      </c>
      <c r="D63" s="5">
        <v>12.45</v>
      </c>
      <c r="E63" s="5">
        <f>D63-C63</f>
        <v>0.94999999999999929</v>
      </c>
      <c r="F63" s="5">
        <v>7.1052</v>
      </c>
      <c r="G63" s="5">
        <v>63.165100000000002</v>
      </c>
      <c r="H63" s="5">
        <v>14.972300000000001</v>
      </c>
      <c r="I63" s="5">
        <v>5.3905000000000003</v>
      </c>
    </row>
    <row r="64" spans="1:9" ht="15.75">
      <c r="A64" s="4" t="s">
        <v>31</v>
      </c>
      <c r="B64" s="25" t="s">
        <v>78</v>
      </c>
      <c r="C64" s="5">
        <v>12.45</v>
      </c>
      <c r="D64" s="5">
        <v>13</v>
      </c>
      <c r="E64" s="5">
        <f t="shared" ref="E64:E84" si="4">D64-C64</f>
        <v>0.55000000000000071</v>
      </c>
      <c r="F64" s="5">
        <v>7.8118999999999996</v>
      </c>
      <c r="G64" s="5">
        <v>51.093600000000002</v>
      </c>
      <c r="H64" s="5">
        <v>14.0319</v>
      </c>
      <c r="I64" s="5">
        <v>13.555300000000001</v>
      </c>
    </row>
    <row r="65" spans="1:9" ht="15.75">
      <c r="A65" s="4" t="s">
        <v>31</v>
      </c>
      <c r="B65" s="25" t="s">
        <v>79</v>
      </c>
      <c r="C65" s="5">
        <f>D64</f>
        <v>13</v>
      </c>
      <c r="D65" s="5">
        <v>14</v>
      </c>
      <c r="E65" s="5">
        <f t="shared" si="4"/>
        <v>1</v>
      </c>
      <c r="F65" s="5">
        <v>7.9324000000000003</v>
      </c>
      <c r="G65" s="5">
        <v>50.0276</v>
      </c>
      <c r="H65" s="5">
        <v>14.011799999999999</v>
      </c>
      <c r="I65" s="5">
        <v>14.0284</v>
      </c>
    </row>
    <row r="66" spans="1:9" ht="15.75">
      <c r="A66" s="4" t="s">
        <v>31</v>
      </c>
      <c r="B66" s="25" t="s">
        <v>80</v>
      </c>
      <c r="C66" s="5">
        <f t="shared" ref="C66:C84" si="5">D65</f>
        <v>14</v>
      </c>
      <c r="D66" s="5">
        <v>15</v>
      </c>
      <c r="E66" s="5">
        <f t="shared" si="4"/>
        <v>1</v>
      </c>
      <c r="F66" s="5">
        <v>7.8348000000000004</v>
      </c>
      <c r="G66" s="5">
        <v>50.949100000000001</v>
      </c>
      <c r="H66" s="5">
        <v>13.992699999999999</v>
      </c>
      <c r="I66" s="5">
        <v>12.6685</v>
      </c>
    </row>
    <row r="67" spans="1:9" ht="15.75">
      <c r="A67" s="4" t="s">
        <v>31</v>
      </c>
      <c r="B67" s="25" t="s">
        <v>81</v>
      </c>
      <c r="C67" s="5">
        <f t="shared" si="5"/>
        <v>15</v>
      </c>
      <c r="D67" s="5">
        <v>16</v>
      </c>
      <c r="E67" s="5">
        <f t="shared" si="4"/>
        <v>1</v>
      </c>
      <c r="F67" s="5">
        <v>8.0828000000000007</v>
      </c>
      <c r="G67" s="5">
        <v>50.818899999999999</v>
      </c>
      <c r="H67" s="5">
        <v>14.480700000000001</v>
      </c>
      <c r="I67" s="5">
        <v>12.6416</v>
      </c>
    </row>
    <row r="68" spans="1:9" ht="15.75">
      <c r="A68" s="4" t="s">
        <v>31</v>
      </c>
      <c r="B68" s="25" t="s">
        <v>82</v>
      </c>
      <c r="C68" s="5">
        <f t="shared" si="5"/>
        <v>16</v>
      </c>
      <c r="D68" s="5">
        <v>17</v>
      </c>
      <c r="E68" s="5">
        <f t="shared" si="4"/>
        <v>1</v>
      </c>
      <c r="F68" s="5">
        <v>7.2838000000000003</v>
      </c>
      <c r="G68" s="5">
        <v>47.759399999999999</v>
      </c>
      <c r="H68" s="5">
        <v>14.581300000000001</v>
      </c>
      <c r="I68" s="5">
        <v>16.569600000000001</v>
      </c>
    </row>
    <row r="69" spans="1:9" ht="15.75">
      <c r="A69" s="4" t="s">
        <v>31</v>
      </c>
      <c r="B69" s="25" t="s">
        <v>83</v>
      </c>
      <c r="C69" s="5">
        <f t="shared" si="5"/>
        <v>17</v>
      </c>
      <c r="D69" s="5">
        <v>18</v>
      </c>
      <c r="E69" s="5">
        <f t="shared" si="4"/>
        <v>1</v>
      </c>
      <c r="F69" s="5">
        <v>6.9512999999999998</v>
      </c>
      <c r="G69" s="5">
        <v>49.029600000000002</v>
      </c>
      <c r="H69" s="5">
        <v>14.3081</v>
      </c>
      <c r="I69" s="5">
        <v>15.0505</v>
      </c>
    </row>
    <row r="70" spans="1:9" ht="15.75">
      <c r="A70" s="4" t="s">
        <v>31</v>
      </c>
      <c r="B70" s="25" t="s">
        <v>84</v>
      </c>
      <c r="C70" s="5">
        <f t="shared" si="5"/>
        <v>18</v>
      </c>
      <c r="D70" s="5">
        <v>19</v>
      </c>
      <c r="E70" s="5">
        <f t="shared" si="4"/>
        <v>1</v>
      </c>
      <c r="F70" s="5">
        <v>6.5387000000000004</v>
      </c>
      <c r="G70" s="5">
        <v>52.619199999999999</v>
      </c>
      <c r="H70" s="5">
        <v>13.348699999999999</v>
      </c>
      <c r="I70" s="5">
        <v>13.065300000000001</v>
      </c>
    </row>
    <row r="71" spans="1:9" ht="15.75">
      <c r="A71" s="4" t="s">
        <v>31</v>
      </c>
      <c r="B71" s="25" t="s">
        <v>85</v>
      </c>
      <c r="C71" s="5">
        <f t="shared" si="5"/>
        <v>19</v>
      </c>
      <c r="D71" s="5">
        <v>20</v>
      </c>
      <c r="E71" s="5">
        <f t="shared" si="4"/>
        <v>1</v>
      </c>
      <c r="F71" s="5">
        <v>5.6097999999999999</v>
      </c>
      <c r="G71" s="5">
        <v>54.520699999999998</v>
      </c>
      <c r="H71" s="5">
        <v>13.331</v>
      </c>
      <c r="I71" s="5">
        <v>13.7843</v>
      </c>
    </row>
    <row r="72" spans="1:9" ht="15.75">
      <c r="A72" s="4" t="s">
        <v>31</v>
      </c>
      <c r="B72" s="25" t="s">
        <v>86</v>
      </c>
      <c r="C72" s="5">
        <f t="shared" si="5"/>
        <v>20</v>
      </c>
      <c r="D72" s="5">
        <v>21</v>
      </c>
      <c r="E72" s="5">
        <f t="shared" si="4"/>
        <v>1</v>
      </c>
      <c r="F72" s="5">
        <v>5.8118999999999996</v>
      </c>
      <c r="G72" s="5">
        <v>49.0124</v>
      </c>
      <c r="H72" s="5">
        <v>14.0846</v>
      </c>
      <c r="I72" s="5">
        <v>15.5685</v>
      </c>
    </row>
    <row r="73" spans="1:9" ht="15.75">
      <c r="A73" s="4" t="s">
        <v>31</v>
      </c>
      <c r="B73" s="25" t="s">
        <v>87</v>
      </c>
      <c r="C73" s="5">
        <f t="shared" si="5"/>
        <v>21</v>
      </c>
      <c r="D73" s="5">
        <v>22</v>
      </c>
      <c r="E73" s="5">
        <f t="shared" si="4"/>
        <v>1</v>
      </c>
      <c r="F73" s="5">
        <v>6.6673999999999998</v>
      </c>
      <c r="G73" s="5">
        <v>62.594499999999996</v>
      </c>
      <c r="H73" s="5">
        <v>13.013999999999999</v>
      </c>
      <c r="I73" s="5">
        <v>6.9577</v>
      </c>
    </row>
    <row r="74" spans="1:9" ht="15.75">
      <c r="A74" s="4" t="s">
        <v>31</v>
      </c>
      <c r="B74" s="25" t="s">
        <v>88</v>
      </c>
      <c r="C74" s="5">
        <f t="shared" si="5"/>
        <v>22</v>
      </c>
      <c r="D74" s="5">
        <v>23</v>
      </c>
      <c r="E74" s="5">
        <f t="shared" si="4"/>
        <v>1</v>
      </c>
      <c r="F74" s="5">
        <v>7.1120999999999999</v>
      </c>
      <c r="G74" s="5">
        <v>58.228900000000003</v>
      </c>
      <c r="H74" s="5">
        <v>14.2525</v>
      </c>
      <c r="I74" s="5">
        <v>7.4528999999999996</v>
      </c>
    </row>
    <row r="75" spans="1:9" ht="15.75">
      <c r="A75" s="4" t="s">
        <v>31</v>
      </c>
      <c r="B75" s="25" t="s">
        <v>89</v>
      </c>
      <c r="C75" s="5">
        <f t="shared" si="5"/>
        <v>23</v>
      </c>
      <c r="D75" s="5">
        <v>24</v>
      </c>
      <c r="E75" s="5">
        <f t="shared" si="4"/>
        <v>1</v>
      </c>
      <c r="F75" s="5">
        <v>7.6031000000000004</v>
      </c>
      <c r="G75" s="5">
        <v>55.219099999999997</v>
      </c>
      <c r="H75" s="5">
        <v>15.3233</v>
      </c>
      <c r="I75" s="5">
        <v>7.9458000000000002</v>
      </c>
    </row>
    <row r="76" spans="1:9" ht="15.75">
      <c r="A76" s="4" t="s">
        <v>31</v>
      </c>
      <c r="B76" s="25" t="s">
        <v>90</v>
      </c>
      <c r="C76" s="5">
        <f t="shared" si="5"/>
        <v>24</v>
      </c>
      <c r="D76" s="5">
        <v>25</v>
      </c>
      <c r="E76" s="5">
        <f t="shared" si="4"/>
        <v>1</v>
      </c>
      <c r="F76" s="5">
        <v>6.9546000000000001</v>
      </c>
      <c r="G76" s="5">
        <v>53.363100000000003</v>
      </c>
      <c r="H76" s="5">
        <v>14.699</v>
      </c>
      <c r="I76" s="5">
        <v>10.6089</v>
      </c>
    </row>
    <row r="77" spans="1:9" ht="15.75">
      <c r="A77" s="4" t="s">
        <v>31</v>
      </c>
      <c r="B77" s="25" t="s">
        <v>91</v>
      </c>
      <c r="C77" s="5">
        <f t="shared" si="5"/>
        <v>25</v>
      </c>
      <c r="D77" s="5">
        <v>26</v>
      </c>
      <c r="E77" s="5">
        <f t="shared" si="4"/>
        <v>1</v>
      </c>
      <c r="F77" s="5">
        <v>6.5385999999999997</v>
      </c>
      <c r="G77" s="5">
        <v>56.638199999999998</v>
      </c>
      <c r="H77" s="5">
        <v>13.999700000000001</v>
      </c>
      <c r="I77" s="5">
        <v>8.7744</v>
      </c>
    </row>
    <row r="78" spans="1:9" ht="15.75">
      <c r="A78" s="4" t="s">
        <v>31</v>
      </c>
      <c r="B78" s="25" t="s">
        <v>92</v>
      </c>
      <c r="C78" s="5">
        <f t="shared" si="5"/>
        <v>26</v>
      </c>
      <c r="D78" s="5">
        <v>27</v>
      </c>
      <c r="E78" s="5">
        <f t="shared" si="4"/>
        <v>1</v>
      </c>
      <c r="F78" s="5">
        <v>4.7866</v>
      </c>
      <c r="G78" s="5">
        <v>57.444800000000001</v>
      </c>
      <c r="H78" s="5">
        <v>10.614599999999999</v>
      </c>
      <c r="I78" s="5">
        <v>12.063599999999999</v>
      </c>
    </row>
    <row r="79" spans="1:9" ht="15.75">
      <c r="A79" s="4" t="s">
        <v>31</v>
      </c>
      <c r="B79" s="25" t="s">
        <v>93</v>
      </c>
      <c r="C79" s="5">
        <f t="shared" si="5"/>
        <v>27</v>
      </c>
      <c r="D79" s="5">
        <v>28</v>
      </c>
      <c r="E79" s="5">
        <f t="shared" si="4"/>
        <v>1</v>
      </c>
      <c r="F79" s="5">
        <v>6.2183000000000002</v>
      </c>
      <c r="G79" s="5">
        <v>62.815199999999997</v>
      </c>
      <c r="H79" s="5">
        <v>13.971399999999999</v>
      </c>
      <c r="I79" s="5">
        <v>5.8197000000000001</v>
      </c>
    </row>
    <row r="80" spans="1:9" ht="15.75">
      <c r="A80" s="4" t="s">
        <v>31</v>
      </c>
      <c r="B80" s="25" t="s">
        <v>94</v>
      </c>
      <c r="C80" s="5">
        <f t="shared" si="5"/>
        <v>28</v>
      </c>
      <c r="D80" s="5">
        <v>29</v>
      </c>
      <c r="E80" s="5">
        <f t="shared" si="4"/>
        <v>1</v>
      </c>
      <c r="F80" s="5">
        <v>5.7016</v>
      </c>
      <c r="G80" s="5">
        <v>53.235900000000001</v>
      </c>
      <c r="H80" s="5">
        <v>13.727399999999999</v>
      </c>
      <c r="I80" s="5">
        <v>11.2616</v>
      </c>
    </row>
    <row r="81" spans="1:9" ht="15.75">
      <c r="A81" s="4" t="s">
        <v>31</v>
      </c>
      <c r="B81" s="25" t="s">
        <v>95</v>
      </c>
      <c r="C81" s="5">
        <f t="shared" si="5"/>
        <v>29</v>
      </c>
      <c r="D81" s="5">
        <v>30</v>
      </c>
      <c r="E81" s="5">
        <f t="shared" si="4"/>
        <v>1</v>
      </c>
      <c r="F81" s="5">
        <v>6.7519</v>
      </c>
      <c r="G81" s="5">
        <v>57.272500000000001</v>
      </c>
      <c r="H81" s="5">
        <v>15.7097</v>
      </c>
      <c r="I81" s="5">
        <v>7.0033000000000003</v>
      </c>
    </row>
    <row r="82" spans="1:9" ht="15.75">
      <c r="A82" s="4" t="s">
        <v>31</v>
      </c>
      <c r="B82" s="25" t="s">
        <v>96</v>
      </c>
      <c r="C82" s="5">
        <f t="shared" si="5"/>
        <v>30</v>
      </c>
      <c r="D82" s="5">
        <v>31</v>
      </c>
      <c r="E82" s="5">
        <f t="shared" si="4"/>
        <v>1</v>
      </c>
      <c r="F82" s="5">
        <v>7.1993</v>
      </c>
      <c r="G82" s="5">
        <v>57.076000000000001</v>
      </c>
      <c r="H82" s="5">
        <v>16.1709</v>
      </c>
      <c r="I82" s="5">
        <v>6.6848999999999998</v>
      </c>
    </row>
    <row r="83" spans="1:9" ht="15.75">
      <c r="A83" s="4" t="s">
        <v>31</v>
      </c>
      <c r="B83" s="25" t="s">
        <v>97</v>
      </c>
      <c r="C83" s="5">
        <f t="shared" si="5"/>
        <v>31</v>
      </c>
      <c r="D83" s="5">
        <v>32</v>
      </c>
      <c r="E83" s="5">
        <f t="shared" si="4"/>
        <v>1</v>
      </c>
      <c r="F83" s="5">
        <v>4.5106999999999999</v>
      </c>
      <c r="G83" s="5">
        <v>59.098199999999999</v>
      </c>
      <c r="H83" s="5">
        <v>10.8285</v>
      </c>
      <c r="I83" s="5">
        <v>11.1104</v>
      </c>
    </row>
    <row r="84" spans="1:9" ht="15.75">
      <c r="A84" s="4" t="s">
        <v>31</v>
      </c>
      <c r="B84" s="25" t="s">
        <v>98</v>
      </c>
      <c r="C84" s="5">
        <f t="shared" si="5"/>
        <v>32</v>
      </c>
      <c r="D84" s="5">
        <v>33</v>
      </c>
      <c r="E84" s="5">
        <f t="shared" si="4"/>
        <v>1</v>
      </c>
      <c r="F84" s="5">
        <v>5.6657000000000002</v>
      </c>
      <c r="G84" s="5">
        <v>62.714799999999997</v>
      </c>
      <c r="H84" s="5">
        <v>12.9359</v>
      </c>
      <c r="I84" s="5">
        <v>6.9314999999999998</v>
      </c>
    </row>
    <row r="85" spans="1:9" ht="15.75">
      <c r="A85" s="4" t="s">
        <v>32</v>
      </c>
      <c r="B85" s="25" t="s">
        <v>99</v>
      </c>
      <c r="C85" s="5">
        <v>14.5</v>
      </c>
      <c r="D85" s="5">
        <v>15</v>
      </c>
      <c r="E85" s="5">
        <f>D85-C85</f>
        <v>0.5</v>
      </c>
      <c r="F85" s="5">
        <v>8.5150000000000006</v>
      </c>
      <c r="G85" s="5">
        <v>55.227699999999999</v>
      </c>
      <c r="H85" s="5">
        <v>14.387499999999999</v>
      </c>
      <c r="I85" s="5">
        <v>9.0790000000000006</v>
      </c>
    </row>
    <row r="86" spans="1:9" ht="15.75">
      <c r="A86" s="4" t="s">
        <v>32</v>
      </c>
      <c r="B86" s="25" t="s">
        <v>100</v>
      </c>
      <c r="C86" s="5">
        <v>15</v>
      </c>
      <c r="D86" s="5">
        <v>16</v>
      </c>
      <c r="E86" s="5">
        <f t="shared" ref="E86:E106" si="6">D86-C86</f>
        <v>1</v>
      </c>
      <c r="F86" s="5">
        <v>8.1327999999999996</v>
      </c>
      <c r="G86" s="5">
        <v>52.720599999999997</v>
      </c>
      <c r="H86" s="5">
        <v>14.0822</v>
      </c>
      <c r="I86" s="5">
        <v>12.0212</v>
      </c>
    </row>
    <row r="87" spans="1:9" ht="15.75">
      <c r="A87" s="4" t="s">
        <v>32</v>
      </c>
      <c r="B87" s="25" t="s">
        <v>101</v>
      </c>
      <c r="C87" s="5">
        <f>D86</f>
        <v>16</v>
      </c>
      <c r="D87" s="5">
        <v>17</v>
      </c>
      <c r="E87" s="5">
        <f t="shared" si="6"/>
        <v>1</v>
      </c>
      <c r="F87" s="5">
        <v>7.9562999999999997</v>
      </c>
      <c r="G87" s="5">
        <v>50.213900000000002</v>
      </c>
      <c r="H87" s="5">
        <v>13.8771</v>
      </c>
      <c r="I87" s="5">
        <v>14.607100000000001</v>
      </c>
    </row>
    <row r="88" spans="1:9" ht="15.75">
      <c r="A88" s="4" t="s">
        <v>32</v>
      </c>
      <c r="B88" s="25" t="s">
        <v>102</v>
      </c>
      <c r="C88" s="5">
        <f t="shared" ref="C88:C106" si="7">D87</f>
        <v>17</v>
      </c>
      <c r="D88" s="5">
        <v>18</v>
      </c>
      <c r="E88" s="5">
        <f t="shared" si="6"/>
        <v>1</v>
      </c>
      <c r="F88" s="5">
        <v>7.9219999999999997</v>
      </c>
      <c r="G88" s="5">
        <v>50.874600000000001</v>
      </c>
      <c r="H88" s="5">
        <v>14.207700000000001</v>
      </c>
      <c r="I88" s="5">
        <v>13.6867</v>
      </c>
    </row>
    <row r="89" spans="1:9" ht="15.75">
      <c r="A89" s="4" t="s">
        <v>32</v>
      </c>
      <c r="B89" s="25" t="s">
        <v>103</v>
      </c>
      <c r="C89" s="5">
        <f t="shared" si="7"/>
        <v>18</v>
      </c>
      <c r="D89" s="5">
        <v>19</v>
      </c>
      <c r="E89" s="5">
        <f t="shared" si="6"/>
        <v>1</v>
      </c>
      <c r="F89" s="5">
        <v>7.6912000000000003</v>
      </c>
      <c r="G89" s="5">
        <v>50.884</v>
      </c>
      <c r="H89" s="5">
        <v>14.293100000000001</v>
      </c>
      <c r="I89" s="5">
        <v>13.5624</v>
      </c>
    </row>
    <row r="90" spans="1:9" ht="15.75">
      <c r="A90" s="4" t="s">
        <v>32</v>
      </c>
      <c r="B90" s="25" t="s">
        <v>104</v>
      </c>
      <c r="C90" s="5">
        <f t="shared" si="7"/>
        <v>19</v>
      </c>
      <c r="D90" s="5">
        <v>20</v>
      </c>
      <c r="E90" s="5">
        <f t="shared" si="6"/>
        <v>1</v>
      </c>
      <c r="F90" s="5">
        <v>6.3324999999999996</v>
      </c>
      <c r="G90" s="5">
        <v>48.610999999999997</v>
      </c>
      <c r="H90" s="5">
        <v>13.3316</v>
      </c>
      <c r="I90" s="5">
        <v>16.2011</v>
      </c>
    </row>
    <row r="91" spans="1:9" ht="15.75">
      <c r="A91" s="4" t="s">
        <v>32</v>
      </c>
      <c r="B91" s="25" t="s">
        <v>105</v>
      </c>
      <c r="C91" s="5">
        <f t="shared" si="7"/>
        <v>20</v>
      </c>
      <c r="D91" s="5">
        <v>21</v>
      </c>
      <c r="E91" s="5">
        <f t="shared" si="6"/>
        <v>1</v>
      </c>
      <c r="F91" s="5">
        <v>6.4955999999999996</v>
      </c>
      <c r="G91" s="5">
        <v>51.422199999999997</v>
      </c>
      <c r="H91" s="5">
        <v>13.1578</v>
      </c>
      <c r="I91" s="5">
        <v>15.354799999999999</v>
      </c>
    </row>
    <row r="92" spans="1:9" ht="15.75">
      <c r="A92" s="4" t="s">
        <v>32</v>
      </c>
      <c r="B92" s="25" t="s">
        <v>106</v>
      </c>
      <c r="C92" s="5">
        <f t="shared" si="7"/>
        <v>21</v>
      </c>
      <c r="D92" s="5">
        <v>22</v>
      </c>
      <c r="E92" s="5">
        <f t="shared" si="6"/>
        <v>1</v>
      </c>
      <c r="F92" s="5">
        <v>6.6641000000000004</v>
      </c>
      <c r="G92" s="5">
        <v>53.5182</v>
      </c>
      <c r="H92" s="5">
        <v>14.0543</v>
      </c>
      <c r="I92" s="5">
        <v>13.1898</v>
      </c>
    </row>
    <row r="93" spans="1:9" ht="15.75">
      <c r="A93" s="4" t="s">
        <v>32</v>
      </c>
      <c r="B93" s="25" t="s">
        <v>107</v>
      </c>
      <c r="C93" s="5">
        <f t="shared" si="7"/>
        <v>22</v>
      </c>
      <c r="D93" s="5">
        <v>23</v>
      </c>
      <c r="E93" s="5">
        <f t="shared" si="6"/>
        <v>1</v>
      </c>
      <c r="F93" s="5">
        <v>5.6215000000000002</v>
      </c>
      <c r="G93" s="5">
        <v>54.993200000000002</v>
      </c>
      <c r="H93" s="5">
        <v>13.2826</v>
      </c>
      <c r="I93" s="5">
        <v>13.818300000000001</v>
      </c>
    </row>
    <row r="94" spans="1:9" ht="15.75">
      <c r="A94" s="4" t="s">
        <v>32</v>
      </c>
      <c r="B94" s="25" t="s">
        <v>108</v>
      </c>
      <c r="C94" s="5">
        <f t="shared" si="7"/>
        <v>23</v>
      </c>
      <c r="D94" s="5">
        <v>24</v>
      </c>
      <c r="E94" s="5">
        <f t="shared" si="6"/>
        <v>1</v>
      </c>
      <c r="F94" s="5">
        <v>6.8023999999999996</v>
      </c>
      <c r="G94" s="5">
        <v>53.965600000000002</v>
      </c>
      <c r="H94" s="5">
        <v>13.644600000000001</v>
      </c>
      <c r="I94" s="5">
        <v>9.7545000000000002</v>
      </c>
    </row>
    <row r="95" spans="1:9" ht="15.75">
      <c r="A95" s="4" t="s">
        <v>32</v>
      </c>
      <c r="B95" s="25" t="s">
        <v>109</v>
      </c>
      <c r="C95" s="5">
        <f t="shared" si="7"/>
        <v>24</v>
      </c>
      <c r="D95" s="5">
        <v>25</v>
      </c>
      <c r="E95" s="5">
        <f t="shared" si="6"/>
        <v>1</v>
      </c>
      <c r="F95" s="5">
        <v>5.9330999999999996</v>
      </c>
      <c r="G95" s="5">
        <v>58.997599999999998</v>
      </c>
      <c r="H95" s="5">
        <v>11.7797</v>
      </c>
      <c r="I95" s="5">
        <v>9.3815000000000008</v>
      </c>
    </row>
    <row r="96" spans="1:9" ht="15.75">
      <c r="A96" s="4" t="s">
        <v>32</v>
      </c>
      <c r="B96" s="25" t="s">
        <v>110</v>
      </c>
      <c r="C96" s="5">
        <f t="shared" si="7"/>
        <v>25</v>
      </c>
      <c r="D96" s="5">
        <v>26</v>
      </c>
      <c r="E96" s="5">
        <f t="shared" si="6"/>
        <v>1</v>
      </c>
      <c r="F96" s="5">
        <v>6.2321999999999997</v>
      </c>
      <c r="G96" s="5">
        <v>53.634700000000002</v>
      </c>
      <c r="H96" s="5">
        <v>13.763199999999999</v>
      </c>
      <c r="I96" s="5">
        <v>11.385300000000001</v>
      </c>
    </row>
    <row r="97" spans="1:9" ht="15.75">
      <c r="A97" s="4" t="s">
        <v>32</v>
      </c>
      <c r="B97" s="25" t="s">
        <v>111</v>
      </c>
      <c r="C97" s="5">
        <f t="shared" si="7"/>
        <v>26</v>
      </c>
      <c r="D97" s="5">
        <v>27</v>
      </c>
      <c r="E97" s="5">
        <f t="shared" si="6"/>
        <v>1</v>
      </c>
      <c r="F97" s="5">
        <v>7.8785999999999996</v>
      </c>
      <c r="G97" s="5">
        <v>53.986499999999999</v>
      </c>
      <c r="H97" s="5">
        <v>16.067799999999998</v>
      </c>
      <c r="I97" s="5">
        <v>7.9429999999999996</v>
      </c>
    </row>
    <row r="98" spans="1:9" ht="15.75">
      <c r="A98" s="4" t="s">
        <v>32</v>
      </c>
      <c r="B98" s="25" t="s">
        <v>112</v>
      </c>
      <c r="C98" s="5">
        <f t="shared" si="7"/>
        <v>27</v>
      </c>
      <c r="D98" s="5">
        <v>28</v>
      </c>
      <c r="E98" s="5">
        <f t="shared" si="6"/>
        <v>1</v>
      </c>
      <c r="F98" s="5">
        <v>6.8815999999999997</v>
      </c>
      <c r="G98" s="5">
        <v>55.248899999999999</v>
      </c>
      <c r="H98" s="5">
        <v>14.6754</v>
      </c>
      <c r="I98" s="5">
        <v>8.6191999999999993</v>
      </c>
    </row>
    <row r="99" spans="1:9" ht="15.75">
      <c r="A99" s="4" t="s">
        <v>32</v>
      </c>
      <c r="B99" s="25" t="s">
        <v>113</v>
      </c>
      <c r="C99" s="5">
        <f t="shared" si="7"/>
        <v>28</v>
      </c>
      <c r="D99" s="5">
        <v>29</v>
      </c>
      <c r="E99" s="5">
        <f t="shared" si="6"/>
        <v>1</v>
      </c>
      <c r="F99" s="5">
        <v>7.0415000000000001</v>
      </c>
      <c r="G99" s="5">
        <v>54.538400000000003</v>
      </c>
      <c r="H99" s="5">
        <v>14.7577</v>
      </c>
      <c r="I99" s="5">
        <v>9.7489000000000008</v>
      </c>
    </row>
    <row r="100" spans="1:9" ht="15.75">
      <c r="A100" s="4" t="s">
        <v>32</v>
      </c>
      <c r="B100" s="25" t="s">
        <v>114</v>
      </c>
      <c r="C100" s="5">
        <f t="shared" si="7"/>
        <v>29</v>
      </c>
      <c r="D100" s="5">
        <v>30</v>
      </c>
      <c r="E100" s="5">
        <f t="shared" si="6"/>
        <v>1</v>
      </c>
      <c r="F100" s="5">
        <v>7.3498999999999999</v>
      </c>
      <c r="G100" s="5">
        <v>55.100200000000001</v>
      </c>
      <c r="H100" s="5">
        <v>15.8423</v>
      </c>
      <c r="I100" s="5">
        <v>7.6768999999999998</v>
      </c>
    </row>
    <row r="101" spans="1:9" ht="15.75">
      <c r="A101" s="4" t="s">
        <v>32</v>
      </c>
      <c r="B101" s="25" t="s">
        <v>115</v>
      </c>
      <c r="C101" s="5">
        <f t="shared" si="7"/>
        <v>30</v>
      </c>
      <c r="D101" s="5">
        <v>31</v>
      </c>
      <c r="E101" s="5">
        <f t="shared" si="6"/>
        <v>1</v>
      </c>
      <c r="F101" s="5">
        <v>5.7823000000000002</v>
      </c>
      <c r="G101" s="5">
        <v>53.881100000000004</v>
      </c>
      <c r="H101" s="5">
        <v>13.273400000000001</v>
      </c>
      <c r="I101" s="5">
        <v>11.3553</v>
      </c>
    </row>
    <row r="102" spans="1:9" ht="15.75">
      <c r="A102" s="4" t="s">
        <v>32</v>
      </c>
      <c r="B102" s="25" t="s">
        <v>116</v>
      </c>
      <c r="C102" s="5">
        <f t="shared" si="7"/>
        <v>31</v>
      </c>
      <c r="D102" s="5">
        <v>32</v>
      </c>
      <c r="E102" s="5">
        <f t="shared" si="6"/>
        <v>1</v>
      </c>
      <c r="F102" s="5">
        <v>4.5987</v>
      </c>
      <c r="G102" s="5">
        <v>60.474899999999998</v>
      </c>
      <c r="H102" s="5">
        <v>11.210800000000001</v>
      </c>
      <c r="I102" s="5">
        <v>9.7767999999999997</v>
      </c>
    </row>
    <row r="103" spans="1:9" ht="15.75">
      <c r="A103" s="4" t="s">
        <v>32</v>
      </c>
      <c r="B103" s="25" t="s">
        <v>117</v>
      </c>
      <c r="C103" s="5">
        <f t="shared" si="7"/>
        <v>32</v>
      </c>
      <c r="D103" s="5">
        <v>33</v>
      </c>
      <c r="E103" s="5">
        <f t="shared" si="6"/>
        <v>1</v>
      </c>
      <c r="F103" s="5">
        <v>5.7759999999999998</v>
      </c>
      <c r="G103" s="5">
        <v>53.779499999999999</v>
      </c>
      <c r="H103" s="5">
        <v>13.138400000000001</v>
      </c>
      <c r="I103" s="5">
        <v>11.350300000000001</v>
      </c>
    </row>
    <row r="104" spans="1:9" ht="15.75">
      <c r="A104" s="4" t="s">
        <v>32</v>
      </c>
      <c r="B104" s="25" t="s">
        <v>118</v>
      </c>
      <c r="C104" s="5">
        <f t="shared" si="7"/>
        <v>33</v>
      </c>
      <c r="D104" s="5">
        <v>34</v>
      </c>
      <c r="E104" s="5">
        <f t="shared" si="6"/>
        <v>1</v>
      </c>
      <c r="F104" s="5">
        <v>4.5750000000000002</v>
      </c>
      <c r="G104" s="5">
        <v>59.904000000000003</v>
      </c>
      <c r="H104" s="5">
        <v>11.139200000000001</v>
      </c>
      <c r="I104" s="5">
        <v>9.5579000000000001</v>
      </c>
    </row>
    <row r="105" spans="1:9" ht="15.75">
      <c r="A105" s="4" t="s">
        <v>32</v>
      </c>
      <c r="B105" s="25" t="s">
        <v>119</v>
      </c>
      <c r="C105" s="5">
        <f t="shared" si="7"/>
        <v>34</v>
      </c>
      <c r="D105" s="5">
        <v>35</v>
      </c>
      <c r="E105" s="5">
        <f t="shared" si="6"/>
        <v>1</v>
      </c>
      <c r="F105" s="5">
        <v>5.4279999999999999</v>
      </c>
      <c r="G105" s="5">
        <v>60.208300000000001</v>
      </c>
      <c r="H105" s="5">
        <v>13.0212</v>
      </c>
      <c r="I105" s="5">
        <v>8.0623000000000005</v>
      </c>
    </row>
    <row r="106" spans="1:9" ht="15.75">
      <c r="A106" s="4" t="s">
        <v>32</v>
      </c>
      <c r="B106" s="25" t="s">
        <v>120</v>
      </c>
      <c r="C106" s="5">
        <f t="shared" si="7"/>
        <v>35</v>
      </c>
      <c r="D106" s="5">
        <v>36</v>
      </c>
      <c r="E106" s="5">
        <f t="shared" si="6"/>
        <v>1</v>
      </c>
      <c r="F106" s="5">
        <v>6.6914999999999996</v>
      </c>
      <c r="G106" s="5">
        <v>54.6982</v>
      </c>
      <c r="H106" s="5">
        <v>15.537699999999999</v>
      </c>
      <c r="I106" s="5">
        <v>8.4420999999999999</v>
      </c>
    </row>
    <row r="107" spans="1:9" ht="15.75">
      <c r="A107" s="4" t="s">
        <v>33</v>
      </c>
      <c r="B107" s="25" t="s">
        <v>121</v>
      </c>
      <c r="C107" s="5">
        <v>13.4</v>
      </c>
      <c r="D107" s="5">
        <v>14</v>
      </c>
      <c r="E107" s="5">
        <f>D107-C107</f>
        <v>0.59999999999999964</v>
      </c>
      <c r="F107" s="5">
        <v>7.5503999999999998</v>
      </c>
      <c r="G107" s="5">
        <v>55.418399999999998</v>
      </c>
      <c r="H107" s="5">
        <v>13.072699999999999</v>
      </c>
      <c r="I107" s="5">
        <v>11.117599999999999</v>
      </c>
    </row>
    <row r="108" spans="1:9" ht="15.75">
      <c r="A108" s="4" t="s">
        <v>33</v>
      </c>
      <c r="B108" s="25" t="s">
        <v>122</v>
      </c>
      <c r="C108" s="5">
        <f>D107</f>
        <v>14</v>
      </c>
      <c r="D108" s="5">
        <v>15</v>
      </c>
      <c r="E108" s="5">
        <f t="shared" ref="E108:E129" si="8">D108-C108</f>
        <v>1</v>
      </c>
      <c r="F108" s="5">
        <v>8.1780000000000008</v>
      </c>
      <c r="G108" s="5">
        <v>53.3994</v>
      </c>
      <c r="H108" s="5">
        <v>14.157</v>
      </c>
      <c r="I108" s="5">
        <v>10.751099999999999</v>
      </c>
    </row>
    <row r="109" spans="1:9" ht="15.75">
      <c r="A109" s="4" t="s">
        <v>33</v>
      </c>
      <c r="B109" s="25" t="s">
        <v>123</v>
      </c>
      <c r="C109" s="5">
        <f>D108</f>
        <v>15</v>
      </c>
      <c r="D109" s="5">
        <v>16</v>
      </c>
      <c r="E109" s="5">
        <f t="shared" si="8"/>
        <v>1</v>
      </c>
      <c r="F109" s="5">
        <v>7.0811999999999999</v>
      </c>
      <c r="G109" s="5">
        <v>46.679400000000001</v>
      </c>
      <c r="H109" s="5">
        <v>13.1067</v>
      </c>
      <c r="I109" s="5">
        <v>13.398099999999999</v>
      </c>
    </row>
    <row r="110" spans="1:9" ht="15.75">
      <c r="A110" s="4" t="s">
        <v>33</v>
      </c>
      <c r="B110" s="25" t="s">
        <v>124</v>
      </c>
      <c r="C110" s="5">
        <f t="shared" ref="C110:C129" si="9">D109</f>
        <v>16</v>
      </c>
      <c r="D110" s="5">
        <v>17</v>
      </c>
      <c r="E110" s="5">
        <f t="shared" si="8"/>
        <v>1</v>
      </c>
      <c r="F110" s="5">
        <v>7.89</v>
      </c>
      <c r="G110" s="5">
        <v>51.993499999999997</v>
      </c>
      <c r="H110" s="5">
        <v>13.819800000000001</v>
      </c>
      <c r="I110" s="5">
        <v>12.472300000000001</v>
      </c>
    </row>
    <row r="111" spans="1:9" ht="15.75">
      <c r="A111" s="4" t="s">
        <v>33</v>
      </c>
      <c r="B111" s="25" t="s">
        <v>125</v>
      </c>
      <c r="C111" s="5">
        <f t="shared" si="9"/>
        <v>17</v>
      </c>
      <c r="D111" s="5">
        <v>18</v>
      </c>
      <c r="E111" s="5">
        <f t="shared" si="8"/>
        <v>1</v>
      </c>
      <c r="F111" s="5">
        <v>7.5152999999999999</v>
      </c>
      <c r="G111" s="5">
        <v>49.598300000000002</v>
      </c>
      <c r="H111" s="5">
        <v>14.3177</v>
      </c>
      <c r="I111" s="5">
        <v>13.607900000000001</v>
      </c>
    </row>
    <row r="112" spans="1:9" ht="15.75">
      <c r="A112" s="4" t="s">
        <v>33</v>
      </c>
      <c r="B112" s="25" t="s">
        <v>126</v>
      </c>
      <c r="C112" s="5">
        <f t="shared" si="9"/>
        <v>18</v>
      </c>
      <c r="D112" s="5">
        <v>19</v>
      </c>
      <c r="E112" s="5">
        <f t="shared" si="8"/>
        <v>1</v>
      </c>
      <c r="F112" s="5">
        <v>6.9497</v>
      </c>
      <c r="G112" s="5">
        <v>48.9176</v>
      </c>
      <c r="H112" s="5">
        <v>13.8916</v>
      </c>
      <c r="I112" s="5">
        <v>14.580500000000001</v>
      </c>
    </row>
    <row r="113" spans="1:9" ht="15.75">
      <c r="A113" s="4" t="s">
        <v>33</v>
      </c>
      <c r="B113" s="25" t="s">
        <v>127</v>
      </c>
      <c r="C113" s="5">
        <f t="shared" si="9"/>
        <v>19</v>
      </c>
      <c r="D113" s="5">
        <v>20</v>
      </c>
      <c r="E113" s="5">
        <f t="shared" si="8"/>
        <v>1</v>
      </c>
      <c r="F113" s="5">
        <v>6.8090999999999999</v>
      </c>
      <c r="G113" s="5">
        <v>50.981499999999997</v>
      </c>
      <c r="H113" s="5">
        <v>13.7834</v>
      </c>
      <c r="I113" s="5">
        <v>12.596299999999999</v>
      </c>
    </row>
    <row r="114" spans="1:9" ht="15.75">
      <c r="A114" s="4" t="s">
        <v>33</v>
      </c>
      <c r="B114" s="25" t="s">
        <v>128</v>
      </c>
      <c r="C114" s="5">
        <f t="shared" si="9"/>
        <v>20</v>
      </c>
      <c r="D114" s="5">
        <v>21</v>
      </c>
      <c r="E114" s="5">
        <f t="shared" si="8"/>
        <v>1</v>
      </c>
      <c r="F114" s="5">
        <v>7.3602999999999996</v>
      </c>
      <c r="G114" s="5">
        <v>55.128300000000003</v>
      </c>
      <c r="H114" s="5">
        <v>14.332800000000001</v>
      </c>
      <c r="I114" s="5">
        <v>9.8783999999999992</v>
      </c>
    </row>
    <row r="115" spans="1:9" ht="15.75">
      <c r="A115" s="4" t="s">
        <v>33</v>
      </c>
      <c r="B115" s="25" t="s">
        <v>129</v>
      </c>
      <c r="C115" s="5">
        <f t="shared" si="9"/>
        <v>21</v>
      </c>
      <c r="D115" s="5">
        <v>22</v>
      </c>
      <c r="E115" s="5">
        <f t="shared" si="8"/>
        <v>1</v>
      </c>
      <c r="F115" s="5">
        <v>5.0198</v>
      </c>
      <c r="G115" s="5">
        <v>55.275599999999997</v>
      </c>
      <c r="H115" s="5">
        <v>12.523199999999999</v>
      </c>
      <c r="I115" s="5">
        <v>13.8931</v>
      </c>
    </row>
    <row r="116" spans="1:9" ht="15.75">
      <c r="A116" s="4" t="s">
        <v>33</v>
      </c>
      <c r="B116" s="25" t="s">
        <v>130</v>
      </c>
      <c r="C116" s="5">
        <f t="shared" si="9"/>
        <v>22</v>
      </c>
      <c r="D116" s="5">
        <v>23</v>
      </c>
      <c r="E116" s="5">
        <f t="shared" si="8"/>
        <v>1</v>
      </c>
      <c r="F116" s="5">
        <v>5.5384000000000002</v>
      </c>
      <c r="G116" s="5">
        <v>58.336799999999997</v>
      </c>
      <c r="H116" s="5">
        <v>12.6303</v>
      </c>
      <c r="I116" s="5">
        <v>11.357799999999999</v>
      </c>
    </row>
    <row r="117" spans="1:9" ht="15.75">
      <c r="A117" s="4" t="s">
        <v>33</v>
      </c>
      <c r="B117" s="25" t="s">
        <v>131</v>
      </c>
      <c r="C117" s="5">
        <f t="shared" si="9"/>
        <v>23</v>
      </c>
      <c r="D117" s="5">
        <v>24</v>
      </c>
      <c r="E117" s="5">
        <f t="shared" si="8"/>
        <v>1</v>
      </c>
      <c r="F117" s="5">
        <v>5.3395000000000001</v>
      </c>
      <c r="G117" s="5">
        <v>53.365200000000002</v>
      </c>
      <c r="H117" s="5">
        <v>13.970599999999999</v>
      </c>
      <c r="I117" s="5">
        <v>14.3969</v>
      </c>
    </row>
    <row r="118" spans="1:9" ht="15.75">
      <c r="A118" s="4" t="s">
        <v>33</v>
      </c>
      <c r="B118" s="25" t="s">
        <v>132</v>
      </c>
      <c r="C118" s="5">
        <f t="shared" si="9"/>
        <v>24</v>
      </c>
      <c r="D118" s="5">
        <v>25</v>
      </c>
      <c r="E118" s="5">
        <f t="shared" si="8"/>
        <v>1</v>
      </c>
      <c r="F118" s="5">
        <v>7.2622</v>
      </c>
      <c r="G118" s="5">
        <v>60.342799999999997</v>
      </c>
      <c r="H118" s="5">
        <v>14.446199999999999</v>
      </c>
      <c r="I118" s="5">
        <v>6.1120000000000001</v>
      </c>
    </row>
    <row r="119" spans="1:9" ht="15.75">
      <c r="A119" s="4" t="s">
        <v>33</v>
      </c>
      <c r="B119" s="25" t="s">
        <v>133</v>
      </c>
      <c r="C119" s="5">
        <f t="shared" si="9"/>
        <v>25</v>
      </c>
      <c r="D119" s="5">
        <v>26</v>
      </c>
      <c r="E119" s="5">
        <f t="shared" si="8"/>
        <v>1</v>
      </c>
      <c r="F119" s="5">
        <v>7.6673999999999998</v>
      </c>
      <c r="G119" s="5">
        <v>53.227400000000003</v>
      </c>
      <c r="H119" s="5">
        <v>16.5151</v>
      </c>
      <c r="I119" s="5">
        <v>7.6064999999999996</v>
      </c>
    </row>
    <row r="120" spans="1:9" ht="15.75">
      <c r="A120" s="4" t="s">
        <v>33</v>
      </c>
      <c r="B120" s="25" t="s">
        <v>134</v>
      </c>
      <c r="C120" s="5">
        <f t="shared" si="9"/>
        <v>26</v>
      </c>
      <c r="D120" s="5">
        <v>27</v>
      </c>
      <c r="E120" s="5">
        <f t="shared" si="8"/>
        <v>1</v>
      </c>
      <c r="F120" s="5">
        <v>6.8712999999999997</v>
      </c>
      <c r="G120" s="5">
        <v>54.629800000000003</v>
      </c>
      <c r="H120" s="5">
        <v>15.910500000000001</v>
      </c>
      <c r="I120" s="5">
        <v>7.6368999999999998</v>
      </c>
    </row>
    <row r="121" spans="1:9" ht="15.75">
      <c r="A121" s="4" t="s">
        <v>33</v>
      </c>
      <c r="B121" s="25" t="s">
        <v>135</v>
      </c>
      <c r="C121" s="5">
        <f t="shared" si="9"/>
        <v>27</v>
      </c>
      <c r="D121" s="5">
        <v>28</v>
      </c>
      <c r="E121" s="5">
        <f t="shared" si="8"/>
        <v>1</v>
      </c>
      <c r="F121" s="5">
        <v>4.9869000000000003</v>
      </c>
      <c r="G121" s="5">
        <v>58.508600000000001</v>
      </c>
      <c r="H121" s="5">
        <v>12.1334</v>
      </c>
      <c r="I121" s="5">
        <v>9.8957999999999995</v>
      </c>
    </row>
    <row r="122" spans="1:9" ht="15.75">
      <c r="A122" s="4" t="s">
        <v>33</v>
      </c>
      <c r="B122" s="25" t="s">
        <v>136</v>
      </c>
      <c r="C122" s="5">
        <f t="shared" si="9"/>
        <v>28</v>
      </c>
      <c r="D122" s="5">
        <v>29</v>
      </c>
      <c r="E122" s="5">
        <f t="shared" si="8"/>
        <v>1</v>
      </c>
      <c r="F122" s="5">
        <v>4.7923</v>
      </c>
      <c r="G122" s="5">
        <v>61.283200000000001</v>
      </c>
      <c r="H122" s="5">
        <v>11.6952</v>
      </c>
      <c r="I122" s="5">
        <v>8.7428000000000008</v>
      </c>
    </row>
    <row r="123" spans="1:9" ht="15.75">
      <c r="A123" s="4" t="s">
        <v>33</v>
      </c>
      <c r="B123" s="25" t="s">
        <v>137</v>
      </c>
      <c r="C123" s="5">
        <f t="shared" si="9"/>
        <v>29</v>
      </c>
      <c r="D123" s="5">
        <v>30</v>
      </c>
      <c r="E123" s="5">
        <f t="shared" si="8"/>
        <v>1</v>
      </c>
      <c r="F123" s="5">
        <v>5.2114000000000003</v>
      </c>
      <c r="G123" s="5">
        <v>67.871600000000001</v>
      </c>
      <c r="H123" s="5">
        <v>12.4754</v>
      </c>
      <c r="I123" s="5">
        <v>4.5773999999999999</v>
      </c>
    </row>
    <row r="124" spans="1:9" ht="15.75">
      <c r="A124" s="4" t="s">
        <v>33</v>
      </c>
      <c r="B124" s="25" t="s">
        <v>138</v>
      </c>
      <c r="C124" s="5">
        <f t="shared" si="9"/>
        <v>30</v>
      </c>
      <c r="D124" s="5">
        <v>31</v>
      </c>
      <c r="E124" s="5">
        <f t="shared" si="8"/>
        <v>1</v>
      </c>
      <c r="F124" s="5">
        <v>2.2465999999999999</v>
      </c>
      <c r="G124" s="5">
        <v>75.023499999999999</v>
      </c>
      <c r="H124" s="5">
        <v>5.0282999999999998</v>
      </c>
      <c r="I124" s="5">
        <v>7.5928000000000004</v>
      </c>
    </row>
    <row r="125" spans="1:9" ht="15.75">
      <c r="A125" s="4" t="s">
        <v>33</v>
      </c>
      <c r="B125" s="25" t="s">
        <v>139</v>
      </c>
      <c r="C125" s="5">
        <f t="shared" si="9"/>
        <v>31</v>
      </c>
      <c r="D125" s="5">
        <v>32</v>
      </c>
      <c r="E125" s="5">
        <f t="shared" si="8"/>
        <v>1</v>
      </c>
      <c r="F125" s="5">
        <v>5.3156999999999996</v>
      </c>
      <c r="G125" s="5">
        <v>61.009599999999999</v>
      </c>
      <c r="H125" s="5">
        <v>13.294600000000001</v>
      </c>
      <c r="I125" s="5">
        <v>7.2351999999999999</v>
      </c>
    </row>
    <row r="126" spans="1:9" ht="15.75">
      <c r="A126" s="4" t="s">
        <v>33</v>
      </c>
      <c r="B126" s="25" t="s">
        <v>140</v>
      </c>
      <c r="C126" s="5">
        <f t="shared" si="9"/>
        <v>32</v>
      </c>
      <c r="D126" s="5">
        <v>33</v>
      </c>
      <c r="E126" s="5">
        <f t="shared" si="8"/>
        <v>1</v>
      </c>
      <c r="F126" s="5">
        <v>4.7964000000000002</v>
      </c>
      <c r="G126" s="5">
        <v>61.908000000000001</v>
      </c>
      <c r="H126" s="5">
        <v>12.0107</v>
      </c>
      <c r="I126" s="5">
        <v>8.2454999999999998</v>
      </c>
    </row>
    <row r="127" spans="1:9" ht="15.75">
      <c r="A127" s="4" t="s">
        <v>33</v>
      </c>
      <c r="B127" s="25" t="s">
        <v>141</v>
      </c>
      <c r="C127" s="5">
        <f t="shared" si="9"/>
        <v>33</v>
      </c>
      <c r="D127" s="5">
        <v>34</v>
      </c>
      <c r="E127" s="5">
        <f t="shared" si="8"/>
        <v>1</v>
      </c>
      <c r="F127" s="5">
        <v>7.3178999999999998</v>
      </c>
      <c r="G127" s="5">
        <v>53.959899999999998</v>
      </c>
      <c r="H127" s="5">
        <v>18.2271</v>
      </c>
      <c r="I127" s="5">
        <v>6.3049999999999997</v>
      </c>
    </row>
    <row r="128" spans="1:9" ht="15.75">
      <c r="A128" s="4" t="s">
        <v>33</v>
      </c>
      <c r="B128" s="25" t="s">
        <v>142</v>
      </c>
      <c r="C128" s="5">
        <f t="shared" si="9"/>
        <v>34</v>
      </c>
      <c r="D128" s="5">
        <v>35</v>
      </c>
      <c r="E128" s="5">
        <f t="shared" si="8"/>
        <v>1</v>
      </c>
      <c r="F128" s="5">
        <v>7.5989000000000004</v>
      </c>
      <c r="G128" s="5">
        <v>58.2776</v>
      </c>
      <c r="H128" s="5">
        <v>17.280200000000001</v>
      </c>
      <c r="I128" s="5">
        <v>4.6407999999999996</v>
      </c>
    </row>
    <row r="129" spans="1:9" ht="15.75">
      <c r="A129" s="4" t="s">
        <v>33</v>
      </c>
      <c r="B129" s="25" t="s">
        <v>143</v>
      </c>
      <c r="C129" s="5">
        <f t="shared" si="9"/>
        <v>35</v>
      </c>
      <c r="D129" s="5">
        <v>36</v>
      </c>
      <c r="E129" s="5">
        <f t="shared" si="8"/>
        <v>1</v>
      </c>
      <c r="F129" s="5">
        <v>6.3338000000000001</v>
      </c>
      <c r="G129" s="5">
        <v>56.449399999999997</v>
      </c>
      <c r="H129" s="5">
        <v>15.086399999999999</v>
      </c>
      <c r="I129" s="5">
        <v>8.1339000000000006</v>
      </c>
    </row>
    <row r="130" spans="1:9" ht="15.75">
      <c r="A130" s="4" t="s">
        <v>34</v>
      </c>
      <c r="B130" s="25" t="s">
        <v>144</v>
      </c>
      <c r="C130" s="5">
        <v>17.600000000000001</v>
      </c>
      <c r="D130" s="5">
        <v>18.3</v>
      </c>
      <c r="E130" s="5">
        <f>D130-C130</f>
        <v>0.69999999999999929</v>
      </c>
      <c r="F130" s="5">
        <v>7.8608000000000002</v>
      </c>
      <c r="G130" s="5">
        <v>50.065600000000003</v>
      </c>
      <c r="H130" s="5">
        <v>14.364800000000001</v>
      </c>
      <c r="I130" s="5">
        <v>12.1333</v>
      </c>
    </row>
    <row r="131" spans="1:9" ht="15.75">
      <c r="A131" s="4" t="s">
        <v>34</v>
      </c>
      <c r="B131" s="25" t="s">
        <v>145</v>
      </c>
      <c r="C131" s="5">
        <f>D130</f>
        <v>18.3</v>
      </c>
      <c r="D131" s="5">
        <v>19</v>
      </c>
      <c r="E131" s="5">
        <f t="shared" ref="E131:E150" si="10">D131-C131</f>
        <v>0.69999999999999929</v>
      </c>
      <c r="F131" s="5">
        <v>7.8598999999999997</v>
      </c>
      <c r="G131" s="5">
        <v>52.908900000000003</v>
      </c>
      <c r="H131" s="5">
        <v>13.9786</v>
      </c>
      <c r="I131" s="5">
        <v>11.674899999999999</v>
      </c>
    </row>
    <row r="132" spans="1:9" ht="15.75">
      <c r="A132" s="4" t="s">
        <v>34</v>
      </c>
      <c r="B132" s="25" t="s">
        <v>146</v>
      </c>
      <c r="C132" s="5">
        <f>D131</f>
        <v>19</v>
      </c>
      <c r="D132" s="5">
        <v>20</v>
      </c>
      <c r="E132" s="5">
        <f t="shared" si="10"/>
        <v>1</v>
      </c>
      <c r="F132" s="5">
        <v>7.8185000000000002</v>
      </c>
      <c r="G132" s="5">
        <v>49.857599999999998</v>
      </c>
      <c r="H132" s="5">
        <v>13.887700000000001</v>
      </c>
      <c r="I132" s="5">
        <v>14.6386</v>
      </c>
    </row>
    <row r="133" spans="1:9" ht="15.75">
      <c r="A133" s="4" t="s">
        <v>34</v>
      </c>
      <c r="B133" s="25" t="s">
        <v>147</v>
      </c>
      <c r="C133" s="5">
        <f t="shared" ref="C133:C150" si="11">D132</f>
        <v>20</v>
      </c>
      <c r="D133" s="5">
        <v>21</v>
      </c>
      <c r="E133" s="5">
        <f t="shared" si="10"/>
        <v>1</v>
      </c>
      <c r="F133" s="5">
        <v>7.1372999999999998</v>
      </c>
      <c r="G133" s="5">
        <v>48.685299999999998</v>
      </c>
      <c r="H133" s="5">
        <v>13.8565</v>
      </c>
      <c r="I133" s="5">
        <v>17.056000000000001</v>
      </c>
    </row>
    <row r="134" spans="1:9" ht="15.75">
      <c r="A134" s="4" t="s">
        <v>34</v>
      </c>
      <c r="B134" s="25" t="s">
        <v>148</v>
      </c>
      <c r="C134" s="5">
        <f t="shared" si="11"/>
        <v>21</v>
      </c>
      <c r="D134" s="5">
        <v>22</v>
      </c>
      <c r="E134" s="5">
        <f t="shared" si="10"/>
        <v>1</v>
      </c>
      <c r="F134" s="5">
        <v>7.1772999999999998</v>
      </c>
      <c r="G134" s="5">
        <v>50.964500000000001</v>
      </c>
      <c r="H134" s="5">
        <v>13.8779</v>
      </c>
      <c r="I134" s="5">
        <v>15.363200000000001</v>
      </c>
    </row>
    <row r="135" spans="1:9" ht="15.75">
      <c r="A135" s="4" t="s">
        <v>34</v>
      </c>
      <c r="B135" s="25" t="s">
        <v>149</v>
      </c>
      <c r="C135" s="5">
        <f t="shared" si="11"/>
        <v>22</v>
      </c>
      <c r="D135" s="5">
        <v>23</v>
      </c>
      <c r="E135" s="5">
        <f t="shared" si="10"/>
        <v>1</v>
      </c>
      <c r="F135" s="5">
        <v>6.3019999999999996</v>
      </c>
      <c r="G135" s="5">
        <v>51.9178</v>
      </c>
      <c r="H135" s="5">
        <v>12.964700000000001</v>
      </c>
      <c r="I135" s="5">
        <v>15.3835</v>
      </c>
    </row>
    <row r="136" spans="1:9" ht="15.75">
      <c r="A136" s="4" t="s">
        <v>34</v>
      </c>
      <c r="B136" s="25" t="s">
        <v>150</v>
      </c>
      <c r="C136" s="5">
        <f t="shared" si="11"/>
        <v>23</v>
      </c>
      <c r="D136" s="5">
        <v>24</v>
      </c>
      <c r="E136" s="5">
        <f t="shared" si="10"/>
        <v>1</v>
      </c>
      <c r="F136" s="5">
        <v>6.4248000000000003</v>
      </c>
      <c r="G136" s="5">
        <v>51.395899999999997</v>
      </c>
      <c r="H136" s="5">
        <v>13.370799999999999</v>
      </c>
      <c r="I136" s="5">
        <v>13.671900000000001</v>
      </c>
    </row>
    <row r="137" spans="1:9" ht="15.75">
      <c r="A137" s="4" t="s">
        <v>34</v>
      </c>
      <c r="B137" s="25" t="s">
        <v>151</v>
      </c>
      <c r="C137" s="5">
        <f t="shared" si="11"/>
        <v>24</v>
      </c>
      <c r="D137" s="5">
        <v>25</v>
      </c>
      <c r="E137" s="5">
        <f t="shared" si="10"/>
        <v>1</v>
      </c>
      <c r="F137" s="5">
        <v>7.7122000000000002</v>
      </c>
      <c r="G137" s="5">
        <v>55.175600000000003</v>
      </c>
      <c r="H137" s="5">
        <v>14.399800000000001</v>
      </c>
      <c r="I137" s="5">
        <v>7.9671000000000003</v>
      </c>
    </row>
    <row r="138" spans="1:9" ht="15.75">
      <c r="A138" s="4" t="s">
        <v>34</v>
      </c>
      <c r="B138" s="25" t="s">
        <v>152</v>
      </c>
      <c r="C138" s="5">
        <f t="shared" si="11"/>
        <v>25</v>
      </c>
      <c r="D138" s="5">
        <v>26</v>
      </c>
      <c r="E138" s="5">
        <f t="shared" si="10"/>
        <v>1</v>
      </c>
      <c r="F138" s="5">
        <v>8.0595999999999997</v>
      </c>
      <c r="G138" s="5">
        <v>52.846800000000002</v>
      </c>
      <c r="H138" s="5">
        <v>15.0242</v>
      </c>
      <c r="I138" s="5">
        <v>6.6310000000000002</v>
      </c>
    </row>
    <row r="139" spans="1:9" ht="15.75">
      <c r="A139" s="4" t="s">
        <v>34</v>
      </c>
      <c r="B139" s="25" t="s">
        <v>153</v>
      </c>
      <c r="C139" s="5">
        <f t="shared" si="11"/>
        <v>26</v>
      </c>
      <c r="D139" s="5">
        <v>27</v>
      </c>
      <c r="E139" s="5">
        <f t="shared" si="10"/>
        <v>1</v>
      </c>
      <c r="F139" s="5">
        <v>6.9100999999999999</v>
      </c>
      <c r="G139" s="5">
        <v>52.453000000000003</v>
      </c>
      <c r="H139" s="5">
        <v>14.099600000000001</v>
      </c>
      <c r="I139" s="5">
        <v>9.5769000000000002</v>
      </c>
    </row>
    <row r="140" spans="1:9" ht="15.75">
      <c r="A140" s="4" t="s">
        <v>34</v>
      </c>
      <c r="B140" s="25" t="s">
        <v>154</v>
      </c>
      <c r="C140" s="5">
        <f t="shared" si="11"/>
        <v>27</v>
      </c>
      <c r="D140" s="5">
        <v>28</v>
      </c>
      <c r="E140" s="5">
        <f t="shared" si="10"/>
        <v>1</v>
      </c>
      <c r="F140" s="5">
        <v>7.9583000000000004</v>
      </c>
      <c r="G140" s="5">
        <v>55.234200000000001</v>
      </c>
      <c r="H140" s="5">
        <v>15.9183</v>
      </c>
      <c r="I140" s="5">
        <v>7.1052</v>
      </c>
    </row>
    <row r="141" spans="1:9" ht="15.75">
      <c r="A141" s="4" t="s">
        <v>34</v>
      </c>
      <c r="B141" s="25" t="s">
        <v>155</v>
      </c>
      <c r="C141" s="5">
        <f t="shared" si="11"/>
        <v>28</v>
      </c>
      <c r="D141" s="5">
        <v>29</v>
      </c>
      <c r="E141" s="5">
        <f t="shared" si="10"/>
        <v>1</v>
      </c>
      <c r="F141" s="5">
        <v>7.8433999999999999</v>
      </c>
      <c r="G141" s="5">
        <v>56.011099999999999</v>
      </c>
      <c r="H141" s="5">
        <v>15.761200000000001</v>
      </c>
      <c r="I141" s="5">
        <v>6.8543000000000003</v>
      </c>
    </row>
    <row r="142" spans="1:9" ht="15.75">
      <c r="A142" s="4" t="s">
        <v>34</v>
      </c>
      <c r="B142" s="25" t="s">
        <v>156</v>
      </c>
      <c r="C142" s="5">
        <f t="shared" si="11"/>
        <v>29</v>
      </c>
      <c r="D142" s="5">
        <v>30</v>
      </c>
      <c r="E142" s="5">
        <f t="shared" si="10"/>
        <v>1</v>
      </c>
      <c r="F142" s="5">
        <v>6.4673999999999996</v>
      </c>
      <c r="G142" s="5">
        <v>56.603299999999997</v>
      </c>
      <c r="H142" s="5">
        <v>13.4419</v>
      </c>
      <c r="I142" s="5">
        <v>8.6605000000000008</v>
      </c>
    </row>
    <row r="143" spans="1:9" ht="15.75">
      <c r="A143" s="4" t="s">
        <v>34</v>
      </c>
      <c r="B143" s="25" t="s">
        <v>157</v>
      </c>
      <c r="C143" s="5">
        <f t="shared" si="11"/>
        <v>30</v>
      </c>
      <c r="D143" s="5">
        <v>31</v>
      </c>
      <c r="E143" s="5">
        <f t="shared" si="10"/>
        <v>1</v>
      </c>
      <c r="F143" s="5">
        <v>6.9278000000000004</v>
      </c>
      <c r="G143" s="5">
        <v>52.071399999999997</v>
      </c>
      <c r="H143" s="5">
        <v>15.035600000000001</v>
      </c>
      <c r="I143" s="5">
        <v>9.9596999999999998</v>
      </c>
    </row>
    <row r="144" spans="1:9" ht="15.75">
      <c r="A144" s="4" t="s">
        <v>34</v>
      </c>
      <c r="B144" s="25" t="s">
        <v>158</v>
      </c>
      <c r="C144" s="5">
        <f t="shared" si="11"/>
        <v>31</v>
      </c>
      <c r="D144" s="5">
        <v>32</v>
      </c>
      <c r="E144" s="5">
        <f t="shared" si="10"/>
        <v>1</v>
      </c>
      <c r="F144" s="5">
        <v>6.8070000000000004</v>
      </c>
      <c r="G144" s="5">
        <v>53.306800000000003</v>
      </c>
      <c r="H144" s="5">
        <v>14.804600000000001</v>
      </c>
      <c r="I144" s="5">
        <v>9.3019999999999996</v>
      </c>
    </row>
    <row r="145" spans="1:9" ht="15.75">
      <c r="A145" s="4" t="s">
        <v>34</v>
      </c>
      <c r="B145" s="25" t="s">
        <v>159</v>
      </c>
      <c r="C145" s="5">
        <f t="shared" si="11"/>
        <v>32</v>
      </c>
      <c r="D145" s="5">
        <v>33</v>
      </c>
      <c r="E145" s="5">
        <f t="shared" si="10"/>
        <v>1</v>
      </c>
      <c r="F145" s="5">
        <v>6.0906000000000002</v>
      </c>
      <c r="G145" s="5">
        <v>55.638300000000001</v>
      </c>
      <c r="H145" s="5">
        <v>13.7896</v>
      </c>
      <c r="I145" s="5">
        <v>9.3485999999999994</v>
      </c>
    </row>
    <row r="146" spans="1:9" ht="15.75">
      <c r="A146" s="4" t="s">
        <v>34</v>
      </c>
      <c r="B146" s="25" t="s">
        <v>160</v>
      </c>
      <c r="C146" s="5">
        <f t="shared" si="11"/>
        <v>33</v>
      </c>
      <c r="D146" s="5">
        <v>34</v>
      </c>
      <c r="E146" s="5">
        <f t="shared" si="10"/>
        <v>1</v>
      </c>
      <c r="F146" s="5">
        <v>5.8365</v>
      </c>
      <c r="G146" s="5">
        <v>53.683199999999999</v>
      </c>
      <c r="H146" s="5">
        <v>13.402900000000001</v>
      </c>
      <c r="I146" s="5">
        <v>12.3307</v>
      </c>
    </row>
    <row r="147" spans="1:9" ht="15.75">
      <c r="A147" s="4" t="s">
        <v>34</v>
      </c>
      <c r="B147" s="25" t="s">
        <v>161</v>
      </c>
      <c r="C147" s="5">
        <f t="shared" si="11"/>
        <v>34</v>
      </c>
      <c r="D147" s="5">
        <v>34.799999999999997</v>
      </c>
      <c r="E147" s="5">
        <f t="shared" si="10"/>
        <v>0.79999999999999716</v>
      </c>
      <c r="F147" s="5">
        <v>5.8822000000000001</v>
      </c>
      <c r="G147" s="5">
        <v>58.234400000000001</v>
      </c>
      <c r="H147" s="5">
        <v>13.914199999999999</v>
      </c>
      <c r="I147" s="5">
        <v>10.030900000000001</v>
      </c>
    </row>
    <row r="148" spans="1:9" ht="15.75">
      <c r="A148" s="4" t="s">
        <v>34</v>
      </c>
      <c r="B148" s="25" t="s">
        <v>162</v>
      </c>
      <c r="C148" s="5">
        <f t="shared" si="11"/>
        <v>34.799999999999997</v>
      </c>
      <c r="D148" s="5">
        <v>35.6</v>
      </c>
      <c r="E148" s="5">
        <f t="shared" si="10"/>
        <v>0.80000000000000426</v>
      </c>
      <c r="F148" s="5">
        <v>4.2131999999999996</v>
      </c>
      <c r="G148" s="5">
        <v>64.785700000000006</v>
      </c>
      <c r="H148" s="5">
        <v>11.3431</v>
      </c>
      <c r="I148" s="5">
        <v>9.4095999999999993</v>
      </c>
    </row>
    <row r="149" spans="1:9" ht="15.75">
      <c r="A149" s="4" t="s">
        <v>34</v>
      </c>
      <c r="B149" s="25" t="s">
        <v>163</v>
      </c>
      <c r="C149" s="5">
        <f t="shared" si="11"/>
        <v>35.6</v>
      </c>
      <c r="D149" s="5">
        <v>36.4</v>
      </c>
      <c r="E149" s="5">
        <f t="shared" si="10"/>
        <v>0.79999999999999716</v>
      </c>
      <c r="F149" s="5">
        <v>5.1245000000000003</v>
      </c>
      <c r="G149" s="5">
        <v>59.846600000000002</v>
      </c>
      <c r="H149" s="5">
        <v>11.852600000000001</v>
      </c>
      <c r="I149" s="5">
        <v>9.7493999999999996</v>
      </c>
    </row>
    <row r="150" spans="1:9" ht="15.75">
      <c r="A150" s="4" t="s">
        <v>34</v>
      </c>
      <c r="B150" s="25" t="s">
        <v>164</v>
      </c>
      <c r="C150" s="5">
        <f t="shared" si="11"/>
        <v>36.4</v>
      </c>
      <c r="D150" s="5">
        <v>37</v>
      </c>
      <c r="E150" s="5">
        <f t="shared" si="10"/>
        <v>0.60000000000000142</v>
      </c>
      <c r="F150" s="5">
        <v>4.8708999999999998</v>
      </c>
      <c r="G150" s="5">
        <v>50.225499999999997</v>
      </c>
      <c r="H150" s="5">
        <v>11.782299999999999</v>
      </c>
      <c r="I150" s="5">
        <v>6.5815000000000001</v>
      </c>
    </row>
    <row r="151" spans="1:9" ht="15.75">
      <c r="A151" s="4" t="s">
        <v>35</v>
      </c>
      <c r="B151" s="25" t="s">
        <v>165</v>
      </c>
      <c r="C151" s="5">
        <v>16</v>
      </c>
      <c r="D151" s="5">
        <v>17</v>
      </c>
      <c r="E151" s="5">
        <f>D151-C151</f>
        <v>1</v>
      </c>
      <c r="F151" s="5">
        <v>7.2766000000000002</v>
      </c>
      <c r="G151" s="5">
        <v>49.171700000000001</v>
      </c>
      <c r="H151" s="5">
        <v>13.064299999999999</v>
      </c>
      <c r="I151" s="5">
        <v>9.9351000000000003</v>
      </c>
    </row>
    <row r="152" spans="1:9" ht="15.75">
      <c r="A152" s="4" t="s">
        <v>35</v>
      </c>
      <c r="B152" s="25" t="s">
        <v>166</v>
      </c>
      <c r="C152" s="5">
        <v>17</v>
      </c>
      <c r="D152" s="5">
        <v>18</v>
      </c>
      <c r="E152" s="5">
        <f t="shared" ref="E152:E171" si="12">D152-C152</f>
        <v>1</v>
      </c>
      <c r="F152" s="5">
        <v>8.0687999999999995</v>
      </c>
      <c r="G152" s="5">
        <v>50.2973</v>
      </c>
      <c r="H152" s="5">
        <v>14.273</v>
      </c>
      <c r="I152" s="5">
        <v>14.359500000000001</v>
      </c>
    </row>
    <row r="153" spans="1:9" ht="15.75">
      <c r="A153" s="4" t="s">
        <v>35</v>
      </c>
      <c r="B153" s="25" t="s">
        <v>167</v>
      </c>
      <c r="C153" s="5">
        <f>D152</f>
        <v>18</v>
      </c>
      <c r="D153" s="5">
        <v>19</v>
      </c>
      <c r="E153" s="5">
        <f t="shared" si="12"/>
        <v>1</v>
      </c>
      <c r="F153" s="5">
        <v>7.5609999999999999</v>
      </c>
      <c r="G153" s="5">
        <v>48.2898</v>
      </c>
      <c r="H153" s="5">
        <v>14.196</v>
      </c>
      <c r="I153" s="5">
        <v>15.0755</v>
      </c>
    </row>
    <row r="154" spans="1:9" ht="15.75">
      <c r="A154" s="4" t="s">
        <v>35</v>
      </c>
      <c r="B154" s="25" t="s">
        <v>168</v>
      </c>
      <c r="C154" s="5">
        <f t="shared" ref="C154:C171" si="13">D153</f>
        <v>19</v>
      </c>
      <c r="D154" s="5">
        <v>20</v>
      </c>
      <c r="E154" s="5">
        <f t="shared" si="12"/>
        <v>1</v>
      </c>
      <c r="F154" s="5">
        <v>7.3422999999999998</v>
      </c>
      <c r="G154" s="5">
        <v>47.825000000000003</v>
      </c>
      <c r="H154" s="5">
        <v>14.2227</v>
      </c>
      <c r="I154" s="5">
        <v>16.272400000000001</v>
      </c>
    </row>
    <row r="155" spans="1:9" ht="15.75">
      <c r="A155" s="4" t="s">
        <v>35</v>
      </c>
      <c r="B155" s="25" t="s">
        <v>169</v>
      </c>
      <c r="C155" s="5">
        <f t="shared" si="13"/>
        <v>20</v>
      </c>
      <c r="D155" s="5">
        <v>21</v>
      </c>
      <c r="E155" s="5">
        <f t="shared" si="12"/>
        <v>1</v>
      </c>
      <c r="F155" s="5">
        <v>6.6647999999999996</v>
      </c>
      <c r="G155" s="5">
        <v>49.435000000000002</v>
      </c>
      <c r="H155" s="5">
        <v>13.6121</v>
      </c>
      <c r="I155" s="5">
        <v>15.257199999999999</v>
      </c>
    </row>
    <row r="156" spans="1:9" ht="15.75">
      <c r="A156" s="4" t="s">
        <v>35</v>
      </c>
      <c r="B156" s="25" t="s">
        <v>170</v>
      </c>
      <c r="C156" s="5">
        <f t="shared" si="13"/>
        <v>21</v>
      </c>
      <c r="D156" s="5">
        <v>22</v>
      </c>
      <c r="E156" s="5">
        <f t="shared" si="12"/>
        <v>1</v>
      </c>
      <c r="F156" s="5">
        <v>6.7130999999999998</v>
      </c>
      <c r="G156" s="5">
        <v>51.887500000000003</v>
      </c>
      <c r="H156" s="5">
        <v>13.817500000000001</v>
      </c>
      <c r="I156" s="5">
        <v>12.8963</v>
      </c>
    </row>
    <row r="157" spans="1:9" ht="15.75">
      <c r="A157" s="4" t="s">
        <v>35</v>
      </c>
      <c r="B157" s="25" t="s">
        <v>171</v>
      </c>
      <c r="C157" s="5">
        <f t="shared" si="13"/>
        <v>22</v>
      </c>
      <c r="D157" s="5">
        <v>23</v>
      </c>
      <c r="E157" s="5">
        <f t="shared" si="12"/>
        <v>1</v>
      </c>
      <c r="F157" s="5">
        <v>6.5004</v>
      </c>
      <c r="G157" s="5">
        <v>53.018000000000001</v>
      </c>
      <c r="H157" s="5">
        <v>13.758900000000001</v>
      </c>
      <c r="I157" s="5">
        <v>11.848000000000001</v>
      </c>
    </row>
    <row r="158" spans="1:9" ht="15.75">
      <c r="A158" s="4" t="s">
        <v>35</v>
      </c>
      <c r="B158" s="25" t="s">
        <v>172</v>
      </c>
      <c r="C158" s="5">
        <f t="shared" si="13"/>
        <v>23</v>
      </c>
      <c r="D158" s="5">
        <v>24</v>
      </c>
      <c r="E158" s="5">
        <f t="shared" si="12"/>
        <v>1</v>
      </c>
      <c r="F158" s="5">
        <v>4.8822000000000001</v>
      </c>
      <c r="G158" s="5">
        <v>56.098599999999998</v>
      </c>
      <c r="H158" s="5">
        <v>11.8485</v>
      </c>
      <c r="I158" s="5">
        <v>13.989100000000001</v>
      </c>
    </row>
    <row r="159" spans="1:9" ht="15.75">
      <c r="A159" s="4" t="s">
        <v>35</v>
      </c>
      <c r="B159" s="25" t="s">
        <v>173</v>
      </c>
      <c r="C159" s="5">
        <f t="shared" si="13"/>
        <v>24</v>
      </c>
      <c r="D159" s="5">
        <v>25</v>
      </c>
      <c r="E159" s="5">
        <f t="shared" si="12"/>
        <v>1</v>
      </c>
      <c r="F159" s="5">
        <v>5.9364999999999997</v>
      </c>
      <c r="G159" s="5">
        <v>51.825600000000001</v>
      </c>
      <c r="H159" s="5">
        <v>13.4557</v>
      </c>
      <c r="I159" s="5">
        <v>13.158200000000001</v>
      </c>
    </row>
    <row r="160" spans="1:9" ht="15.75">
      <c r="A160" s="4" t="s">
        <v>35</v>
      </c>
      <c r="B160" s="25" t="s">
        <v>174</v>
      </c>
      <c r="C160" s="5">
        <f t="shared" si="13"/>
        <v>25</v>
      </c>
      <c r="D160" s="5">
        <v>26</v>
      </c>
      <c r="E160" s="5">
        <f t="shared" si="12"/>
        <v>1</v>
      </c>
      <c r="F160" s="5">
        <v>7.5716000000000001</v>
      </c>
      <c r="G160" s="5">
        <v>55.097299999999997</v>
      </c>
      <c r="H160" s="5">
        <v>14.8522</v>
      </c>
      <c r="I160" s="5">
        <v>5.2621000000000002</v>
      </c>
    </row>
    <row r="161" spans="1:9" ht="15.75">
      <c r="A161" s="4" t="s">
        <v>35</v>
      </c>
      <c r="B161" s="25" t="s">
        <v>175</v>
      </c>
      <c r="C161" s="5">
        <f t="shared" si="13"/>
        <v>26</v>
      </c>
      <c r="D161" s="5">
        <v>27</v>
      </c>
      <c r="E161" s="5">
        <f t="shared" si="12"/>
        <v>1</v>
      </c>
      <c r="F161" s="5">
        <v>7.0822000000000003</v>
      </c>
      <c r="G161" s="5">
        <v>52.819000000000003</v>
      </c>
      <c r="H161" s="5">
        <v>14.785</v>
      </c>
      <c r="I161" s="5">
        <v>8.7905999999999995</v>
      </c>
    </row>
    <row r="162" spans="1:9" ht="15.75">
      <c r="A162" s="4" t="s">
        <v>35</v>
      </c>
      <c r="B162" s="25" t="s">
        <v>176</v>
      </c>
      <c r="C162" s="5">
        <f t="shared" si="13"/>
        <v>27</v>
      </c>
      <c r="D162" s="5">
        <v>28</v>
      </c>
      <c r="E162" s="5">
        <f t="shared" si="12"/>
        <v>1</v>
      </c>
      <c r="F162" s="5">
        <v>6.9401999999999999</v>
      </c>
      <c r="G162" s="5">
        <v>52.342100000000002</v>
      </c>
      <c r="H162" s="5">
        <v>14.9101</v>
      </c>
      <c r="I162" s="5">
        <v>10.2378</v>
      </c>
    </row>
    <row r="163" spans="1:9" ht="15.75">
      <c r="A163" s="4" t="s">
        <v>35</v>
      </c>
      <c r="B163" s="25" t="s">
        <v>177</v>
      </c>
      <c r="C163" s="5">
        <f t="shared" si="13"/>
        <v>28</v>
      </c>
      <c r="D163" s="5">
        <v>29</v>
      </c>
      <c r="E163" s="5">
        <f t="shared" si="12"/>
        <v>1</v>
      </c>
      <c r="F163" s="5">
        <v>7.0557999999999996</v>
      </c>
      <c r="G163" s="5">
        <v>58.257899999999999</v>
      </c>
      <c r="H163" s="5">
        <v>14.7707</v>
      </c>
      <c r="I163" s="5">
        <v>7.4511000000000003</v>
      </c>
    </row>
    <row r="164" spans="1:9" ht="15.75">
      <c r="A164" s="4" t="s">
        <v>35</v>
      </c>
      <c r="B164" s="25" t="s">
        <v>178</v>
      </c>
      <c r="C164" s="5">
        <f t="shared" si="13"/>
        <v>29</v>
      </c>
      <c r="D164" s="5">
        <v>30</v>
      </c>
      <c r="E164" s="5">
        <f t="shared" si="12"/>
        <v>1</v>
      </c>
      <c r="F164" s="5">
        <v>6.2205000000000004</v>
      </c>
      <c r="G164" s="5">
        <v>53.413600000000002</v>
      </c>
      <c r="H164" s="5">
        <v>14.0741</v>
      </c>
      <c r="I164" s="5">
        <v>10.4147</v>
      </c>
    </row>
    <row r="165" spans="1:9" ht="15.75">
      <c r="A165" s="4" t="s">
        <v>35</v>
      </c>
      <c r="B165" s="25" t="s">
        <v>179</v>
      </c>
      <c r="C165" s="5">
        <f t="shared" si="13"/>
        <v>30</v>
      </c>
      <c r="D165" s="5">
        <v>31</v>
      </c>
      <c r="E165" s="5">
        <f t="shared" si="12"/>
        <v>1</v>
      </c>
      <c r="F165" s="5">
        <v>3.9948000000000001</v>
      </c>
      <c r="G165" s="5">
        <v>61.186799999999998</v>
      </c>
      <c r="H165" s="5">
        <v>8.6829999999999998</v>
      </c>
      <c r="I165" s="5">
        <v>11.077299999999999</v>
      </c>
    </row>
    <row r="166" spans="1:9" ht="15.75">
      <c r="A166" s="4" t="s">
        <v>35</v>
      </c>
      <c r="B166" s="25" t="s">
        <v>180</v>
      </c>
      <c r="C166" s="5">
        <f t="shared" si="13"/>
        <v>31</v>
      </c>
      <c r="D166" s="5">
        <v>32</v>
      </c>
      <c r="E166" s="5">
        <f t="shared" si="12"/>
        <v>1</v>
      </c>
      <c r="F166" s="5">
        <v>8.1869999999999994</v>
      </c>
      <c r="G166" s="5">
        <v>55.311</v>
      </c>
      <c r="H166" s="5">
        <v>17.503</v>
      </c>
      <c r="I166" s="5">
        <v>6.4077000000000002</v>
      </c>
    </row>
    <row r="167" spans="1:9" ht="15.75">
      <c r="A167" s="4" t="s">
        <v>35</v>
      </c>
      <c r="B167" s="25" t="s">
        <v>181</v>
      </c>
      <c r="C167" s="5">
        <f t="shared" si="13"/>
        <v>32</v>
      </c>
      <c r="D167" s="5">
        <v>33</v>
      </c>
      <c r="E167" s="5">
        <f t="shared" si="12"/>
        <v>1</v>
      </c>
      <c r="F167" s="5">
        <v>8.0360999999999994</v>
      </c>
      <c r="G167" s="5">
        <v>56.246099999999998</v>
      </c>
      <c r="H167" s="5">
        <v>17.3262</v>
      </c>
      <c r="I167" s="5">
        <v>6.1835000000000004</v>
      </c>
    </row>
    <row r="168" spans="1:9" ht="15.75">
      <c r="A168" s="4" t="s">
        <v>35</v>
      </c>
      <c r="B168" s="25" t="s">
        <v>182</v>
      </c>
      <c r="C168" s="5">
        <f t="shared" si="13"/>
        <v>33</v>
      </c>
      <c r="D168" s="5">
        <v>34</v>
      </c>
      <c r="E168" s="5">
        <f t="shared" si="12"/>
        <v>1</v>
      </c>
      <c r="F168" s="5">
        <v>3.3123999999999998</v>
      </c>
      <c r="G168" s="5">
        <v>54.901299999999999</v>
      </c>
      <c r="H168" s="5">
        <v>8.1555</v>
      </c>
      <c r="I168" s="5">
        <v>14.7484</v>
      </c>
    </row>
    <row r="169" spans="1:9" ht="15.75">
      <c r="A169" s="4" t="s">
        <v>35</v>
      </c>
      <c r="B169" s="25" t="s">
        <v>183</v>
      </c>
      <c r="C169" s="5">
        <f t="shared" si="13"/>
        <v>34</v>
      </c>
      <c r="D169" s="5">
        <v>34.799999999999997</v>
      </c>
      <c r="E169" s="5">
        <f t="shared" si="12"/>
        <v>0.79999999999999716</v>
      </c>
      <c r="F169" s="5">
        <v>5.165</v>
      </c>
      <c r="G169" s="5">
        <v>56.568300000000001</v>
      </c>
      <c r="H169" s="5">
        <v>12.0899</v>
      </c>
      <c r="I169" s="5">
        <v>11.0154</v>
      </c>
    </row>
    <row r="170" spans="1:9" ht="15.75">
      <c r="A170" s="4" t="s">
        <v>35</v>
      </c>
      <c r="B170" s="25" t="s">
        <v>184</v>
      </c>
      <c r="C170" s="5">
        <f t="shared" si="13"/>
        <v>34.799999999999997</v>
      </c>
      <c r="D170" s="5">
        <v>35.6</v>
      </c>
      <c r="E170" s="5">
        <f t="shared" si="12"/>
        <v>0.80000000000000426</v>
      </c>
      <c r="F170" s="5">
        <v>6.7252999999999998</v>
      </c>
      <c r="G170" s="5">
        <v>56.495800000000003</v>
      </c>
      <c r="H170" s="5">
        <v>15.065</v>
      </c>
      <c r="I170" s="5">
        <v>8.3442000000000007</v>
      </c>
    </row>
    <row r="171" spans="1:9" ht="15.75">
      <c r="A171" s="4" t="s">
        <v>35</v>
      </c>
      <c r="B171" s="25" t="s">
        <v>185</v>
      </c>
      <c r="C171" s="5">
        <f t="shared" si="13"/>
        <v>35.6</v>
      </c>
      <c r="D171" s="5">
        <v>36.299999999999997</v>
      </c>
      <c r="E171" s="5">
        <f t="shared" si="12"/>
        <v>0.69999999999999574</v>
      </c>
      <c r="F171" s="5">
        <v>7.66</v>
      </c>
      <c r="G171" s="5">
        <v>50.318199999999997</v>
      </c>
      <c r="H171" s="5">
        <v>16.7028</v>
      </c>
      <c r="I171" s="5">
        <v>9.5221999999999998</v>
      </c>
    </row>
  </sheetData>
  <mergeCells count="1">
    <mergeCell ref="A1:I1"/>
  </mergeCells>
  <phoneticPr fontId="5" type="noConversion"/>
  <printOptions horizontalCentered="1"/>
  <pageMargins left="0.70866141732283472" right="0.70866141732283472" top="1.4173228346456694" bottom="0.74803149606299213" header="0.59055118110236227" footer="0.31496062992125984"/>
  <pageSetup paperSize="9" scale="97" orientation="portrait" r:id="rId1"/>
  <headerFooter>
    <oddHeader>&amp;R&amp;G
ANNEXURE -IV-B/&amp;P</oddHeader>
  </headerFooter>
  <rowBreaks count="3" manualBreakCount="3">
    <brk id="40" max="8" man="1"/>
    <brk id="84" max="8" man="1"/>
    <brk id="129" max="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topLeftCell="B1" zoomScaleNormal="100" workbookViewId="0">
      <selection activeCell="C3" sqref="C3:C17"/>
    </sheetView>
  </sheetViews>
  <sheetFormatPr defaultRowHeight="15"/>
  <cols>
    <col min="1" max="1" width="8.7109375" hidden="1" customWidth="1"/>
    <col min="2" max="2" width="15.42578125" customWidth="1"/>
    <col min="3" max="3" width="18.28515625" customWidth="1"/>
    <col min="6" max="6" width="10.42578125" customWidth="1"/>
    <col min="7" max="10" width="8.7109375" hidden="1" customWidth="1"/>
  </cols>
  <sheetData>
    <row r="1" spans="1:10" ht="102" customHeight="1">
      <c r="A1" s="30" t="s">
        <v>186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50.1" customHeight="1">
      <c r="A2" s="1"/>
      <c r="B2" s="1" t="s">
        <v>187</v>
      </c>
      <c r="C2" s="1" t="s">
        <v>188</v>
      </c>
      <c r="D2" s="1" t="s">
        <v>1</v>
      </c>
      <c r="E2" s="1" t="s">
        <v>2</v>
      </c>
      <c r="F2" s="1" t="s">
        <v>3</v>
      </c>
      <c r="G2" s="10"/>
      <c r="H2" s="10"/>
      <c r="I2" s="10"/>
      <c r="J2" s="11"/>
    </row>
    <row r="3" spans="1:10" ht="15.75">
      <c r="A3" s="4" t="s">
        <v>0</v>
      </c>
      <c r="B3" s="4" t="s">
        <v>20</v>
      </c>
      <c r="C3" s="4" t="s">
        <v>189</v>
      </c>
      <c r="D3" s="5">
        <v>37</v>
      </c>
      <c r="E3" s="5">
        <v>38</v>
      </c>
      <c r="F3" s="5">
        <v>1</v>
      </c>
      <c r="G3" s="6">
        <v>3.9639000000000002</v>
      </c>
      <c r="H3" s="6">
        <v>62.358499999999999</v>
      </c>
      <c r="I3" s="6">
        <v>10.607799999999999</v>
      </c>
      <c r="J3" s="7">
        <v>11.1624</v>
      </c>
    </row>
    <row r="4" spans="1:10" ht="15.75">
      <c r="A4" s="4" t="s">
        <v>0</v>
      </c>
      <c r="B4" s="4" t="s">
        <v>22</v>
      </c>
      <c r="C4" s="4" t="s">
        <v>190</v>
      </c>
      <c r="D4" s="5">
        <v>39</v>
      </c>
      <c r="E4" s="5">
        <v>40</v>
      </c>
      <c r="F4" s="5">
        <v>1</v>
      </c>
      <c r="G4" s="6">
        <v>5.3769</v>
      </c>
      <c r="H4" s="6">
        <v>57.711599999999997</v>
      </c>
      <c r="I4" s="6">
        <v>12.271800000000001</v>
      </c>
      <c r="J4" s="7">
        <v>6.7194000000000003</v>
      </c>
    </row>
    <row r="5" spans="1:10" ht="15.75">
      <c r="A5" s="4" t="s">
        <v>29</v>
      </c>
      <c r="B5" s="4" t="s">
        <v>36</v>
      </c>
      <c r="C5" s="4" t="s">
        <v>191</v>
      </c>
      <c r="D5" s="5">
        <v>15</v>
      </c>
      <c r="E5" s="5">
        <v>16</v>
      </c>
      <c r="F5" s="5">
        <v>1</v>
      </c>
      <c r="G5" s="6">
        <v>8.0805000000000007</v>
      </c>
      <c r="H5" s="6">
        <v>49.4557</v>
      </c>
      <c r="I5" s="6">
        <v>14.520799999999999</v>
      </c>
      <c r="J5" s="7">
        <v>11.652100000000001</v>
      </c>
    </row>
    <row r="6" spans="1:10" ht="15.75">
      <c r="A6" s="4" t="s">
        <v>29</v>
      </c>
      <c r="B6" s="4" t="s">
        <v>52</v>
      </c>
      <c r="C6" s="4" t="s">
        <v>192</v>
      </c>
      <c r="D6" s="5">
        <v>31</v>
      </c>
      <c r="E6" s="5">
        <v>32</v>
      </c>
      <c r="F6" s="5">
        <v>1</v>
      </c>
      <c r="G6" s="6">
        <v>4.0865999999999998</v>
      </c>
      <c r="H6" s="6">
        <v>60.136499999999998</v>
      </c>
      <c r="I6" s="6">
        <v>10.5566</v>
      </c>
      <c r="J6" s="7">
        <v>11.6936</v>
      </c>
    </row>
    <row r="7" spans="1:10" ht="15.75">
      <c r="A7" s="4" t="s">
        <v>30</v>
      </c>
      <c r="B7" s="4" t="s">
        <v>67</v>
      </c>
      <c r="C7" s="4" t="s">
        <v>193</v>
      </c>
      <c r="D7" s="5">
        <v>21</v>
      </c>
      <c r="E7" s="5">
        <v>22</v>
      </c>
      <c r="F7" s="5">
        <v>1</v>
      </c>
      <c r="G7" s="6">
        <v>4.8201000000000001</v>
      </c>
      <c r="H7" s="6">
        <v>62.151699999999998</v>
      </c>
      <c r="I7" s="6">
        <v>11.448700000000001</v>
      </c>
      <c r="J7" s="7">
        <v>7.9318999999999997</v>
      </c>
    </row>
    <row r="8" spans="1:10" ht="15.75">
      <c r="A8" s="4" t="s">
        <v>30</v>
      </c>
      <c r="B8" s="4" t="s">
        <v>68</v>
      </c>
      <c r="C8" s="4" t="s">
        <v>194</v>
      </c>
      <c r="D8" s="5">
        <v>22</v>
      </c>
      <c r="E8" s="5">
        <v>23</v>
      </c>
      <c r="F8" s="5">
        <v>1</v>
      </c>
      <c r="G8" s="8">
        <v>2.2959000000000001</v>
      </c>
      <c r="H8" s="8">
        <v>75.906800000000004</v>
      </c>
      <c r="I8" s="8">
        <v>5.2765000000000004</v>
      </c>
      <c r="J8" s="9">
        <v>6.9591000000000003</v>
      </c>
    </row>
    <row r="9" spans="1:10" ht="15.75">
      <c r="A9" s="4" t="s">
        <v>31</v>
      </c>
      <c r="B9" s="4" t="s">
        <v>92</v>
      </c>
      <c r="C9" s="4" t="s">
        <v>195</v>
      </c>
      <c r="D9" s="5">
        <v>26</v>
      </c>
      <c r="E9" s="5">
        <v>27</v>
      </c>
      <c r="F9" s="5">
        <v>1</v>
      </c>
      <c r="G9" s="6">
        <v>4.7866</v>
      </c>
      <c r="H9" s="6">
        <v>57.444800000000001</v>
      </c>
      <c r="I9" s="6">
        <v>10.614599999999999</v>
      </c>
      <c r="J9" s="7">
        <v>12.063599999999999</v>
      </c>
    </row>
    <row r="10" spans="1:10" ht="15.75">
      <c r="A10" s="4" t="s">
        <v>32</v>
      </c>
      <c r="B10" s="4" t="s">
        <v>101</v>
      </c>
      <c r="C10" s="4" t="s">
        <v>196</v>
      </c>
      <c r="D10" s="5">
        <v>16</v>
      </c>
      <c r="E10" s="5">
        <v>17</v>
      </c>
      <c r="F10" s="5">
        <v>1</v>
      </c>
      <c r="G10" s="6">
        <v>7.9562999999999997</v>
      </c>
      <c r="H10" s="6">
        <v>50.213900000000002</v>
      </c>
      <c r="I10" s="6">
        <v>13.8771</v>
      </c>
      <c r="J10" s="7">
        <v>14.607100000000001</v>
      </c>
    </row>
    <row r="11" spans="1:10" ht="15.75">
      <c r="A11" s="4" t="s">
        <v>32</v>
      </c>
      <c r="B11" s="4" t="s">
        <v>116</v>
      </c>
      <c r="C11" s="4" t="s">
        <v>197</v>
      </c>
      <c r="D11" s="5">
        <v>31</v>
      </c>
      <c r="E11" s="5">
        <v>32</v>
      </c>
      <c r="F11" s="5">
        <v>1</v>
      </c>
      <c r="G11" s="6">
        <v>4.5987</v>
      </c>
      <c r="H11" s="6">
        <v>60.474899999999998</v>
      </c>
      <c r="I11" s="6">
        <v>11.210800000000001</v>
      </c>
      <c r="J11" s="7">
        <v>9.7767999999999997</v>
      </c>
    </row>
    <row r="12" spans="1:10" ht="15.75">
      <c r="A12" s="4" t="s">
        <v>33</v>
      </c>
      <c r="B12" s="4" t="s">
        <v>135</v>
      </c>
      <c r="C12" s="4" t="s">
        <v>198</v>
      </c>
      <c r="D12" s="5">
        <v>27</v>
      </c>
      <c r="E12" s="5">
        <v>28</v>
      </c>
      <c r="F12" s="5">
        <v>1</v>
      </c>
      <c r="G12" s="6">
        <v>4.9869000000000003</v>
      </c>
      <c r="H12" s="6">
        <v>58.508600000000001</v>
      </c>
      <c r="I12" s="6">
        <v>12.1334</v>
      </c>
      <c r="J12" s="7">
        <v>9.8957999999999995</v>
      </c>
    </row>
    <row r="13" spans="1:10" ht="15.75">
      <c r="A13" s="4" t="s">
        <v>33</v>
      </c>
      <c r="B13" s="4" t="s">
        <v>136</v>
      </c>
      <c r="C13" s="4" t="s">
        <v>199</v>
      </c>
      <c r="D13" s="5">
        <v>28</v>
      </c>
      <c r="E13" s="5">
        <v>29</v>
      </c>
      <c r="F13" s="5">
        <v>1</v>
      </c>
      <c r="G13" s="6">
        <v>4.7923</v>
      </c>
      <c r="H13" s="6">
        <v>61.283200000000001</v>
      </c>
      <c r="I13" s="6">
        <v>11.6952</v>
      </c>
      <c r="J13" s="7">
        <v>8.7428000000000008</v>
      </c>
    </row>
    <row r="14" spans="1:10" ht="15.75">
      <c r="A14" s="4" t="s">
        <v>34</v>
      </c>
      <c r="B14" s="4" t="s">
        <v>161</v>
      </c>
      <c r="C14" s="4" t="s">
        <v>200</v>
      </c>
      <c r="D14" s="5">
        <v>34</v>
      </c>
      <c r="E14" s="5">
        <v>34.799999999999997</v>
      </c>
      <c r="F14" s="5">
        <v>0.79999999999999716</v>
      </c>
      <c r="G14" s="6">
        <v>5.8822000000000001</v>
      </c>
      <c r="H14" s="6">
        <v>58.234400000000001</v>
      </c>
      <c r="I14" s="6">
        <v>13.914199999999999</v>
      </c>
      <c r="J14" s="7">
        <v>10.030900000000001</v>
      </c>
    </row>
    <row r="15" spans="1:10" ht="15.75">
      <c r="A15" s="4" t="s">
        <v>34</v>
      </c>
      <c r="B15" s="4" t="s">
        <v>162</v>
      </c>
      <c r="C15" s="4" t="s">
        <v>201</v>
      </c>
      <c r="D15" s="5">
        <v>34.799999999999997</v>
      </c>
      <c r="E15" s="5">
        <v>35.6</v>
      </c>
      <c r="F15" s="5">
        <v>0.80000000000000426</v>
      </c>
      <c r="G15" s="6">
        <v>4.2131999999999996</v>
      </c>
      <c r="H15" s="6">
        <v>64.785700000000006</v>
      </c>
      <c r="I15" s="6">
        <v>11.3431</v>
      </c>
      <c r="J15" s="7">
        <v>9.4095999999999993</v>
      </c>
    </row>
    <row r="16" spans="1:10" ht="15.75">
      <c r="A16" s="4" t="s">
        <v>35</v>
      </c>
      <c r="B16" s="4" t="s">
        <v>179</v>
      </c>
      <c r="C16" s="4" t="s">
        <v>202</v>
      </c>
      <c r="D16" s="5">
        <v>30</v>
      </c>
      <c r="E16" s="5">
        <v>31</v>
      </c>
      <c r="F16" s="5">
        <v>1</v>
      </c>
      <c r="G16" s="6">
        <v>3.9948000000000001</v>
      </c>
      <c r="H16" s="6">
        <v>61.186799999999998</v>
      </c>
      <c r="I16" s="6">
        <v>8.6829999999999998</v>
      </c>
      <c r="J16" s="7">
        <v>11.077299999999999</v>
      </c>
    </row>
    <row r="17" spans="1:10" ht="15.75">
      <c r="A17" s="4" t="s">
        <v>35</v>
      </c>
      <c r="B17" s="4" t="s">
        <v>182</v>
      </c>
      <c r="C17" s="4" t="s">
        <v>203</v>
      </c>
      <c r="D17" s="5">
        <v>33</v>
      </c>
      <c r="E17" s="5">
        <v>34</v>
      </c>
      <c r="F17" s="5">
        <v>1</v>
      </c>
      <c r="G17" s="6">
        <v>3.3123999999999998</v>
      </c>
      <c r="H17" s="6">
        <v>54.901299999999999</v>
      </c>
      <c r="I17" s="6">
        <v>8.1555</v>
      </c>
      <c r="J17" s="7">
        <v>14.7484</v>
      </c>
    </row>
  </sheetData>
  <mergeCells count="1">
    <mergeCell ref="A1:J1"/>
  </mergeCells>
  <phoneticPr fontId="5" type="noConversion"/>
  <pageMargins left="0.70866141732283472" right="0.70866141732283472" top="0.74803149606299213" bottom="0.74803149606299213" header="0.31496062992125984" footer="0.31496062992125984"/>
  <pageSetup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4"/>
  <sheetViews>
    <sheetView topLeftCell="A19" zoomScaleNormal="100" workbookViewId="0">
      <selection activeCell="P11" sqref="P11"/>
    </sheetView>
  </sheetViews>
  <sheetFormatPr defaultRowHeight="15"/>
  <cols>
    <col min="1" max="1" width="14.7109375" style="18" customWidth="1"/>
    <col min="2" max="2" width="14.7109375" customWidth="1"/>
    <col min="5" max="5" width="10" bestFit="1" customWidth="1"/>
    <col min="7" max="7" width="14.5703125" bestFit="1" customWidth="1"/>
    <col min="11" max="11" width="10.140625" bestFit="1" customWidth="1"/>
  </cols>
  <sheetData>
    <row r="1" spans="1:7" ht="24" customHeight="1">
      <c r="A1" s="24" t="s">
        <v>219</v>
      </c>
      <c r="B1" s="13" t="s">
        <v>220</v>
      </c>
      <c r="C1" s="13" t="s">
        <v>221</v>
      </c>
      <c r="D1" s="13" t="s">
        <v>222</v>
      </c>
      <c r="E1" s="13" t="s">
        <v>223</v>
      </c>
      <c r="F1" s="13"/>
      <c r="G1" s="13" t="s">
        <v>224</v>
      </c>
    </row>
    <row r="2" spans="1:7" ht="15.75">
      <c r="A2" s="21" t="s">
        <v>4</v>
      </c>
      <c r="B2" s="31" t="s">
        <v>204</v>
      </c>
      <c r="C2" s="22">
        <v>21</v>
      </c>
      <c r="D2" s="22">
        <v>22</v>
      </c>
      <c r="E2" s="22">
        <f>D2-C2</f>
        <v>1</v>
      </c>
      <c r="G2" s="23">
        <f>E2*100/10</f>
        <v>10</v>
      </c>
    </row>
    <row r="3" spans="1:7" ht="15.75">
      <c r="A3" s="19" t="s">
        <v>5</v>
      </c>
      <c r="B3" s="31"/>
      <c r="C3" s="5">
        <v>22</v>
      </c>
      <c r="D3" s="5">
        <v>23</v>
      </c>
      <c r="E3" s="5">
        <f t="shared" ref="E3:E21" si="0">D3-C3</f>
        <v>1</v>
      </c>
      <c r="G3" s="12">
        <f t="shared" ref="G3:G10" si="1">E3*100/10</f>
        <v>10</v>
      </c>
    </row>
    <row r="4" spans="1:7" ht="15.75">
      <c r="A4" s="19" t="s">
        <v>6</v>
      </c>
      <c r="B4" s="31"/>
      <c r="C4" s="5">
        <v>23</v>
      </c>
      <c r="D4" s="5">
        <v>24</v>
      </c>
      <c r="E4" s="5">
        <f t="shared" si="0"/>
        <v>1</v>
      </c>
      <c r="G4" s="12">
        <f t="shared" si="1"/>
        <v>10</v>
      </c>
    </row>
    <row r="5" spans="1:7" ht="15.75">
      <c r="A5" s="19" t="s">
        <v>7</v>
      </c>
      <c r="B5" s="31"/>
      <c r="C5" s="5">
        <v>24</v>
      </c>
      <c r="D5" s="5">
        <v>25</v>
      </c>
      <c r="E5" s="5">
        <f t="shared" si="0"/>
        <v>1</v>
      </c>
      <c r="G5" s="12">
        <f t="shared" si="1"/>
        <v>10</v>
      </c>
    </row>
    <row r="6" spans="1:7" ht="15.75">
      <c r="A6" s="19" t="s">
        <v>8</v>
      </c>
      <c r="B6" s="31"/>
      <c r="C6" s="5">
        <v>25</v>
      </c>
      <c r="D6" s="5">
        <v>26</v>
      </c>
      <c r="E6" s="5">
        <f t="shared" si="0"/>
        <v>1</v>
      </c>
      <c r="G6" s="12">
        <f t="shared" si="1"/>
        <v>10</v>
      </c>
    </row>
    <row r="7" spans="1:7" ht="15.75">
      <c r="A7" s="19" t="s">
        <v>9</v>
      </c>
      <c r="B7" s="31"/>
      <c r="C7" s="5">
        <v>26</v>
      </c>
      <c r="D7" s="5">
        <v>27</v>
      </c>
      <c r="E7" s="5">
        <f t="shared" si="0"/>
        <v>1</v>
      </c>
      <c r="G7" s="12">
        <f t="shared" si="1"/>
        <v>10</v>
      </c>
    </row>
    <row r="8" spans="1:7" ht="15.75">
      <c r="A8" s="19" t="s">
        <v>10</v>
      </c>
      <c r="B8" s="31"/>
      <c r="C8" s="5">
        <v>27</v>
      </c>
      <c r="D8" s="5">
        <v>28</v>
      </c>
      <c r="E8" s="5">
        <f t="shared" si="0"/>
        <v>1</v>
      </c>
      <c r="G8" s="12">
        <f t="shared" si="1"/>
        <v>10</v>
      </c>
    </row>
    <row r="9" spans="1:7" ht="15.75">
      <c r="A9" s="19" t="s">
        <v>11</v>
      </c>
      <c r="B9" s="31"/>
      <c r="C9" s="5">
        <v>28</v>
      </c>
      <c r="D9" s="5">
        <v>29</v>
      </c>
      <c r="E9" s="5">
        <f t="shared" si="0"/>
        <v>1</v>
      </c>
      <c r="G9" s="12">
        <f t="shared" si="1"/>
        <v>10</v>
      </c>
    </row>
    <row r="10" spans="1:7" ht="15.75">
      <c r="A10" s="19" t="s">
        <v>12</v>
      </c>
      <c r="B10" s="31"/>
      <c r="C10" s="5">
        <v>29</v>
      </c>
      <c r="D10" s="5">
        <v>30</v>
      </c>
      <c r="E10" s="5">
        <f t="shared" si="0"/>
        <v>1</v>
      </c>
      <c r="G10" s="12">
        <f t="shared" si="1"/>
        <v>10</v>
      </c>
    </row>
    <row r="11" spans="1:7" ht="15.75">
      <c r="A11" s="19" t="s">
        <v>13</v>
      </c>
      <c r="B11" s="32"/>
      <c r="C11" s="5">
        <v>30</v>
      </c>
      <c r="D11" s="5">
        <v>31</v>
      </c>
      <c r="E11" s="5">
        <f t="shared" si="0"/>
        <v>1</v>
      </c>
      <c r="G11" s="12">
        <f>E11*100/10</f>
        <v>10</v>
      </c>
    </row>
    <row r="12" spans="1:7" ht="15.75">
      <c r="A12" s="19"/>
      <c r="B12" s="15"/>
      <c r="C12" s="5"/>
      <c r="D12" s="5"/>
      <c r="E12" s="5"/>
      <c r="G12" s="13">
        <f>SUM(G2:G11)</f>
        <v>100</v>
      </c>
    </row>
    <row r="13" spans="1:7" ht="15.75">
      <c r="A13" s="19" t="s">
        <v>14</v>
      </c>
      <c r="B13" s="33" t="s">
        <v>205</v>
      </c>
      <c r="C13" s="5">
        <v>31</v>
      </c>
      <c r="D13" s="5">
        <v>32</v>
      </c>
      <c r="E13" s="5">
        <f t="shared" si="0"/>
        <v>1</v>
      </c>
      <c r="G13" s="12">
        <f>E13*100/9</f>
        <v>11.111111111111111</v>
      </c>
    </row>
    <row r="14" spans="1:7" ht="15.75">
      <c r="A14" s="19" t="s">
        <v>15</v>
      </c>
      <c r="B14" s="31"/>
      <c r="C14" s="5">
        <v>32</v>
      </c>
      <c r="D14" s="5">
        <v>33</v>
      </c>
      <c r="E14" s="5">
        <f t="shared" si="0"/>
        <v>1</v>
      </c>
      <c r="G14" s="12">
        <f t="shared" ref="G14:G21" si="2">E14*100/9</f>
        <v>11.111111111111111</v>
      </c>
    </row>
    <row r="15" spans="1:7" ht="15.75">
      <c r="A15" s="19" t="s">
        <v>16</v>
      </c>
      <c r="B15" s="31"/>
      <c r="C15" s="5">
        <v>33</v>
      </c>
      <c r="D15" s="5">
        <v>34</v>
      </c>
      <c r="E15" s="5">
        <f t="shared" si="0"/>
        <v>1</v>
      </c>
      <c r="G15" s="12">
        <f t="shared" si="2"/>
        <v>11.111111111111111</v>
      </c>
    </row>
    <row r="16" spans="1:7" ht="15.75">
      <c r="A16" s="19" t="s">
        <v>17</v>
      </c>
      <c r="B16" s="31"/>
      <c r="C16" s="5">
        <v>34</v>
      </c>
      <c r="D16" s="5">
        <v>35</v>
      </c>
      <c r="E16" s="5">
        <f t="shared" si="0"/>
        <v>1</v>
      </c>
      <c r="G16" s="12">
        <f t="shared" si="2"/>
        <v>11.111111111111111</v>
      </c>
    </row>
    <row r="17" spans="1:7" ht="15.75">
      <c r="A17" s="19" t="s">
        <v>18</v>
      </c>
      <c r="B17" s="31"/>
      <c r="C17" s="5">
        <v>35</v>
      </c>
      <c r="D17" s="5">
        <v>36</v>
      </c>
      <c r="E17" s="5">
        <f t="shared" si="0"/>
        <v>1</v>
      </c>
      <c r="G17" s="12">
        <f t="shared" si="2"/>
        <v>11.111111111111111</v>
      </c>
    </row>
    <row r="18" spans="1:7" ht="15.75">
      <c r="A18" s="19" t="s">
        <v>19</v>
      </c>
      <c r="B18" s="31"/>
      <c r="C18" s="5">
        <v>36</v>
      </c>
      <c r="D18" s="5">
        <v>37</v>
      </c>
      <c r="E18" s="5">
        <f t="shared" si="0"/>
        <v>1</v>
      </c>
      <c r="G18" s="12">
        <f t="shared" si="2"/>
        <v>11.111111111111111</v>
      </c>
    </row>
    <row r="19" spans="1:7" ht="15.75">
      <c r="A19" s="19" t="s">
        <v>20</v>
      </c>
      <c r="B19" s="31"/>
      <c r="C19" s="5">
        <v>37</v>
      </c>
      <c r="D19" s="5">
        <v>38</v>
      </c>
      <c r="E19" s="5">
        <f t="shared" si="0"/>
        <v>1</v>
      </c>
      <c r="G19" s="12">
        <f t="shared" si="2"/>
        <v>11.111111111111111</v>
      </c>
    </row>
    <row r="20" spans="1:7" ht="15.75">
      <c r="A20" s="19" t="s">
        <v>21</v>
      </c>
      <c r="B20" s="31"/>
      <c r="C20" s="5">
        <v>38</v>
      </c>
      <c r="D20" s="5">
        <v>39</v>
      </c>
      <c r="E20" s="5">
        <f t="shared" si="0"/>
        <v>1</v>
      </c>
      <c r="G20" s="12">
        <f t="shared" si="2"/>
        <v>11.111111111111111</v>
      </c>
    </row>
    <row r="21" spans="1:7" ht="15.75">
      <c r="A21" s="19" t="s">
        <v>22</v>
      </c>
      <c r="B21" s="32"/>
      <c r="C21" s="5">
        <v>39</v>
      </c>
      <c r="D21" s="5">
        <v>40</v>
      </c>
      <c r="E21" s="5">
        <f t="shared" si="0"/>
        <v>1</v>
      </c>
      <c r="G21" s="12">
        <f t="shared" si="2"/>
        <v>11.111111111111111</v>
      </c>
    </row>
    <row r="22" spans="1:7" ht="15.75">
      <c r="A22" s="20"/>
      <c r="B22" s="16"/>
      <c r="C22" s="3">
        <v>19</v>
      </c>
      <c r="D22" s="3"/>
      <c r="E22" s="3"/>
      <c r="G22" s="14">
        <f>SUM(G13:G21)</f>
        <v>100.00000000000001</v>
      </c>
    </row>
    <row r="23" spans="1:7" ht="15.75">
      <c r="A23" s="19" t="s">
        <v>36</v>
      </c>
      <c r="B23" s="33" t="s">
        <v>206</v>
      </c>
      <c r="C23" s="5">
        <v>15</v>
      </c>
      <c r="D23" s="5">
        <v>16</v>
      </c>
      <c r="E23" s="5">
        <f>D23-C23</f>
        <v>1</v>
      </c>
      <c r="G23" s="12">
        <f>E23*100/10</f>
        <v>10</v>
      </c>
    </row>
    <row r="24" spans="1:7" ht="15.75">
      <c r="A24" s="19" t="s">
        <v>37</v>
      </c>
      <c r="B24" s="31"/>
      <c r="C24" s="5">
        <v>16</v>
      </c>
      <c r="D24" s="5">
        <v>17</v>
      </c>
      <c r="E24" s="5">
        <f t="shared" ref="E24:E42" si="3">D24-C24</f>
        <v>1</v>
      </c>
      <c r="G24" s="12">
        <f t="shared" ref="G24:G31" si="4">E24*100/10</f>
        <v>10</v>
      </c>
    </row>
    <row r="25" spans="1:7" ht="15.75">
      <c r="A25" s="19" t="s">
        <v>38</v>
      </c>
      <c r="B25" s="31"/>
      <c r="C25" s="5">
        <v>17</v>
      </c>
      <c r="D25" s="5">
        <v>18</v>
      </c>
      <c r="E25" s="5">
        <f t="shared" si="3"/>
        <v>1</v>
      </c>
      <c r="G25" s="12">
        <f t="shared" si="4"/>
        <v>10</v>
      </c>
    </row>
    <row r="26" spans="1:7" ht="15.75">
      <c r="A26" s="19" t="s">
        <v>39</v>
      </c>
      <c r="B26" s="31"/>
      <c r="C26" s="5">
        <v>18</v>
      </c>
      <c r="D26" s="5">
        <v>19</v>
      </c>
      <c r="E26" s="5">
        <f t="shared" si="3"/>
        <v>1</v>
      </c>
      <c r="G26" s="12">
        <f t="shared" si="4"/>
        <v>10</v>
      </c>
    </row>
    <row r="27" spans="1:7" ht="15.75">
      <c r="A27" s="19" t="s">
        <v>40</v>
      </c>
      <c r="B27" s="31"/>
      <c r="C27" s="5">
        <v>19</v>
      </c>
      <c r="D27" s="5">
        <v>20</v>
      </c>
      <c r="E27" s="5">
        <f t="shared" si="3"/>
        <v>1</v>
      </c>
      <c r="G27" s="12">
        <f t="shared" si="4"/>
        <v>10</v>
      </c>
    </row>
    <row r="28" spans="1:7" ht="15.75">
      <c r="A28" s="19" t="s">
        <v>41</v>
      </c>
      <c r="B28" s="31"/>
      <c r="C28" s="5">
        <v>20</v>
      </c>
      <c r="D28" s="5">
        <v>21</v>
      </c>
      <c r="E28" s="5">
        <f t="shared" si="3"/>
        <v>1</v>
      </c>
      <c r="G28" s="12">
        <f t="shared" si="4"/>
        <v>10</v>
      </c>
    </row>
    <row r="29" spans="1:7" ht="15.75">
      <c r="A29" s="19" t="s">
        <v>42</v>
      </c>
      <c r="B29" s="31"/>
      <c r="C29" s="5">
        <v>21</v>
      </c>
      <c r="D29" s="5">
        <v>22</v>
      </c>
      <c r="E29" s="5">
        <f t="shared" si="3"/>
        <v>1</v>
      </c>
      <c r="G29" s="12">
        <f t="shared" si="4"/>
        <v>10</v>
      </c>
    </row>
    <row r="30" spans="1:7" ht="15.75">
      <c r="A30" s="19" t="s">
        <v>43</v>
      </c>
      <c r="B30" s="31"/>
      <c r="C30" s="5">
        <v>22</v>
      </c>
      <c r="D30" s="5">
        <v>23</v>
      </c>
      <c r="E30" s="5">
        <f t="shared" si="3"/>
        <v>1</v>
      </c>
      <c r="G30" s="12">
        <f t="shared" si="4"/>
        <v>10</v>
      </c>
    </row>
    <row r="31" spans="1:7" ht="15.75">
      <c r="A31" s="19" t="s">
        <v>44</v>
      </c>
      <c r="B31" s="31"/>
      <c r="C31" s="5">
        <v>23</v>
      </c>
      <c r="D31" s="5">
        <v>24</v>
      </c>
      <c r="E31" s="5">
        <f t="shared" si="3"/>
        <v>1</v>
      </c>
      <c r="G31" s="12">
        <f t="shared" si="4"/>
        <v>10</v>
      </c>
    </row>
    <row r="32" spans="1:7" ht="15.75">
      <c r="A32" s="19" t="s">
        <v>45</v>
      </c>
      <c r="B32" s="32"/>
      <c r="C32" s="5">
        <v>24</v>
      </c>
      <c r="D32" s="5">
        <v>25</v>
      </c>
      <c r="E32" s="5">
        <f t="shared" si="3"/>
        <v>1</v>
      </c>
      <c r="G32" s="12">
        <f>E32*100/10</f>
        <v>10</v>
      </c>
    </row>
    <row r="33" spans="1:7" ht="15.75">
      <c r="A33" s="19"/>
      <c r="B33" s="15"/>
      <c r="C33" s="5"/>
      <c r="D33" s="5"/>
      <c r="E33" s="5"/>
      <c r="G33" s="14">
        <f>SUM(G23:G32)</f>
        <v>100</v>
      </c>
    </row>
    <row r="34" spans="1:7" ht="15.75">
      <c r="A34" s="19" t="s">
        <v>46</v>
      </c>
      <c r="B34" s="33" t="s">
        <v>207</v>
      </c>
      <c r="C34" s="5">
        <v>25</v>
      </c>
      <c r="D34" s="5">
        <v>26</v>
      </c>
      <c r="E34" s="5">
        <f t="shared" si="3"/>
        <v>1</v>
      </c>
      <c r="G34" s="12">
        <f t="shared" ref="G34:G42" si="5">E34*100/9</f>
        <v>11.111111111111111</v>
      </c>
    </row>
    <row r="35" spans="1:7" ht="15.75">
      <c r="A35" s="19" t="s">
        <v>47</v>
      </c>
      <c r="B35" s="31"/>
      <c r="C35" s="5">
        <v>26</v>
      </c>
      <c r="D35" s="5">
        <v>27</v>
      </c>
      <c r="E35" s="5">
        <f t="shared" si="3"/>
        <v>1</v>
      </c>
      <c r="G35" s="12">
        <f t="shared" si="5"/>
        <v>11.111111111111111</v>
      </c>
    </row>
    <row r="36" spans="1:7" ht="15.75">
      <c r="A36" s="19" t="s">
        <v>48</v>
      </c>
      <c r="B36" s="31"/>
      <c r="C36" s="5">
        <v>27</v>
      </c>
      <c r="D36" s="5">
        <v>28</v>
      </c>
      <c r="E36" s="5">
        <f t="shared" si="3"/>
        <v>1</v>
      </c>
      <c r="G36" s="12">
        <f t="shared" si="5"/>
        <v>11.111111111111111</v>
      </c>
    </row>
    <row r="37" spans="1:7" ht="15.75">
      <c r="A37" s="19" t="s">
        <v>49</v>
      </c>
      <c r="B37" s="31"/>
      <c r="C37" s="5">
        <v>28</v>
      </c>
      <c r="D37" s="5">
        <v>29</v>
      </c>
      <c r="E37" s="5">
        <f t="shared" si="3"/>
        <v>1</v>
      </c>
      <c r="G37" s="12">
        <f t="shared" si="5"/>
        <v>11.111111111111111</v>
      </c>
    </row>
    <row r="38" spans="1:7" ht="15.75">
      <c r="A38" s="19" t="s">
        <v>50</v>
      </c>
      <c r="B38" s="31"/>
      <c r="C38" s="5">
        <v>29</v>
      </c>
      <c r="D38" s="5">
        <v>30</v>
      </c>
      <c r="E38" s="5">
        <f t="shared" si="3"/>
        <v>1</v>
      </c>
      <c r="G38" s="12">
        <f t="shared" si="5"/>
        <v>11.111111111111111</v>
      </c>
    </row>
    <row r="39" spans="1:7" ht="15.75">
      <c r="A39" s="19" t="s">
        <v>51</v>
      </c>
      <c r="B39" s="31"/>
      <c r="C39" s="5">
        <v>30</v>
      </c>
      <c r="D39" s="5">
        <v>31</v>
      </c>
      <c r="E39" s="5">
        <f t="shared" si="3"/>
        <v>1</v>
      </c>
      <c r="G39" s="12">
        <f t="shared" si="5"/>
        <v>11.111111111111111</v>
      </c>
    </row>
    <row r="40" spans="1:7" ht="15.75">
      <c r="A40" s="19" t="s">
        <v>52</v>
      </c>
      <c r="B40" s="31"/>
      <c r="C40" s="5">
        <v>31</v>
      </c>
      <c r="D40" s="5">
        <v>32</v>
      </c>
      <c r="E40" s="5">
        <f t="shared" si="3"/>
        <v>1</v>
      </c>
      <c r="G40" s="12">
        <f t="shared" si="5"/>
        <v>11.111111111111111</v>
      </c>
    </row>
    <row r="41" spans="1:7" ht="15.75">
      <c r="A41" s="19" t="s">
        <v>53</v>
      </c>
      <c r="B41" s="31"/>
      <c r="C41" s="5">
        <v>32</v>
      </c>
      <c r="D41" s="5">
        <v>33</v>
      </c>
      <c r="E41" s="5">
        <f t="shared" si="3"/>
        <v>1</v>
      </c>
      <c r="G41" s="12">
        <f t="shared" si="5"/>
        <v>11.111111111111111</v>
      </c>
    </row>
    <row r="42" spans="1:7" ht="15.75">
      <c r="A42" s="19" t="s">
        <v>54</v>
      </c>
      <c r="B42" s="32"/>
      <c r="C42" s="5">
        <v>33</v>
      </c>
      <c r="D42" s="5">
        <v>34</v>
      </c>
      <c r="E42" s="5">
        <f t="shared" si="3"/>
        <v>1</v>
      </c>
      <c r="G42" s="12">
        <f t="shared" si="5"/>
        <v>11.111111111111111</v>
      </c>
    </row>
    <row r="43" spans="1:7" ht="15.75">
      <c r="A43" s="19"/>
      <c r="B43" s="17"/>
      <c r="C43" s="5"/>
      <c r="D43" s="5"/>
      <c r="E43" s="5"/>
      <c r="G43" s="14">
        <f>SUM(G34:G42)</f>
        <v>100.00000000000001</v>
      </c>
    </row>
    <row r="44" spans="1:7" ht="15.75">
      <c r="A44" s="19" t="s">
        <v>55</v>
      </c>
      <c r="B44" s="33" t="s">
        <v>208</v>
      </c>
      <c r="C44" s="5">
        <v>9.6999999999999993</v>
      </c>
      <c r="D44" s="5">
        <v>10.45</v>
      </c>
      <c r="E44" s="5">
        <f>D44-C44</f>
        <v>0.75</v>
      </c>
      <c r="G44" s="12">
        <f>E44*100/11.3</f>
        <v>6.6371681415929196</v>
      </c>
    </row>
    <row r="45" spans="1:7" ht="15.75">
      <c r="A45" s="19" t="s">
        <v>56</v>
      </c>
      <c r="B45" s="31"/>
      <c r="C45" s="5">
        <v>10.45</v>
      </c>
      <c r="D45" s="5">
        <v>11.2</v>
      </c>
      <c r="E45" s="5">
        <f t="shared" ref="E45:E55" si="6">D45-C45</f>
        <v>0.75</v>
      </c>
      <c r="G45" s="12">
        <f t="shared" ref="G45:G55" si="7">E45*100/11.3</f>
        <v>6.6371681415929196</v>
      </c>
    </row>
    <row r="46" spans="1:7" ht="15.75">
      <c r="A46" s="19" t="s">
        <v>57</v>
      </c>
      <c r="B46" s="31"/>
      <c r="C46" s="5">
        <f>D45</f>
        <v>11.2</v>
      </c>
      <c r="D46" s="5">
        <v>12.1</v>
      </c>
      <c r="E46" s="5">
        <f t="shared" si="6"/>
        <v>0.90000000000000036</v>
      </c>
      <c r="G46" s="12">
        <f t="shared" si="7"/>
        <v>7.9646017699115061</v>
      </c>
    </row>
    <row r="47" spans="1:7" ht="15.75">
      <c r="A47" s="19" t="s">
        <v>58</v>
      </c>
      <c r="B47" s="31"/>
      <c r="C47" s="5">
        <f t="shared" ref="C47:C55" si="8">D46</f>
        <v>12.1</v>
      </c>
      <c r="D47" s="5">
        <v>13</v>
      </c>
      <c r="E47" s="5">
        <f t="shared" si="6"/>
        <v>0.90000000000000036</v>
      </c>
      <c r="G47" s="12">
        <f t="shared" si="7"/>
        <v>7.9646017699115061</v>
      </c>
    </row>
    <row r="48" spans="1:7" ht="15.75">
      <c r="A48" s="19" t="s">
        <v>59</v>
      </c>
      <c r="B48" s="31"/>
      <c r="C48" s="5">
        <f t="shared" si="8"/>
        <v>13</v>
      </c>
      <c r="D48" s="5">
        <v>14</v>
      </c>
      <c r="E48" s="5">
        <f t="shared" si="6"/>
        <v>1</v>
      </c>
      <c r="G48" s="12">
        <f t="shared" si="7"/>
        <v>8.8495575221238933</v>
      </c>
    </row>
    <row r="49" spans="1:7" ht="15.75">
      <c r="A49" s="19" t="s">
        <v>60</v>
      </c>
      <c r="B49" s="31"/>
      <c r="C49" s="5">
        <f t="shared" si="8"/>
        <v>14</v>
      </c>
      <c r="D49" s="5">
        <v>15</v>
      </c>
      <c r="E49" s="5">
        <f t="shared" si="6"/>
        <v>1</v>
      </c>
      <c r="G49" s="12">
        <f t="shared" si="7"/>
        <v>8.8495575221238933</v>
      </c>
    </row>
    <row r="50" spans="1:7" ht="15.75">
      <c r="A50" s="19" t="s">
        <v>61</v>
      </c>
      <c r="B50" s="31"/>
      <c r="C50" s="5">
        <f t="shared" si="8"/>
        <v>15</v>
      </c>
      <c r="D50" s="5">
        <v>16</v>
      </c>
      <c r="E50" s="5">
        <f t="shared" si="6"/>
        <v>1</v>
      </c>
      <c r="G50" s="12">
        <f t="shared" si="7"/>
        <v>8.8495575221238933</v>
      </c>
    </row>
    <row r="51" spans="1:7" ht="15.75">
      <c r="A51" s="19" t="s">
        <v>62</v>
      </c>
      <c r="B51" s="31"/>
      <c r="C51" s="5">
        <f t="shared" si="8"/>
        <v>16</v>
      </c>
      <c r="D51" s="5">
        <v>17</v>
      </c>
      <c r="E51" s="5">
        <f t="shared" si="6"/>
        <v>1</v>
      </c>
      <c r="G51" s="12">
        <f t="shared" si="7"/>
        <v>8.8495575221238933</v>
      </c>
    </row>
    <row r="52" spans="1:7" ht="15.75">
      <c r="A52" s="19" t="s">
        <v>63</v>
      </c>
      <c r="B52" s="31"/>
      <c r="C52" s="5">
        <f t="shared" si="8"/>
        <v>17</v>
      </c>
      <c r="D52" s="5">
        <v>18</v>
      </c>
      <c r="E52" s="5">
        <f t="shared" si="6"/>
        <v>1</v>
      </c>
      <c r="G52" s="12">
        <f t="shared" si="7"/>
        <v>8.8495575221238933</v>
      </c>
    </row>
    <row r="53" spans="1:7" ht="15.75">
      <c r="A53" s="19" t="s">
        <v>64</v>
      </c>
      <c r="B53" s="31"/>
      <c r="C53" s="5">
        <f t="shared" si="8"/>
        <v>18</v>
      </c>
      <c r="D53" s="5">
        <v>19</v>
      </c>
      <c r="E53" s="5">
        <f t="shared" si="6"/>
        <v>1</v>
      </c>
      <c r="G53" s="12">
        <f t="shared" si="7"/>
        <v>8.8495575221238933</v>
      </c>
    </row>
    <row r="54" spans="1:7" ht="15.75">
      <c r="A54" s="19" t="s">
        <v>65</v>
      </c>
      <c r="B54" s="31"/>
      <c r="C54" s="5">
        <f t="shared" si="8"/>
        <v>19</v>
      </c>
      <c r="D54" s="5">
        <v>20</v>
      </c>
      <c r="E54" s="5">
        <f t="shared" si="6"/>
        <v>1</v>
      </c>
      <c r="G54" s="12">
        <f t="shared" si="7"/>
        <v>8.8495575221238933</v>
      </c>
    </row>
    <row r="55" spans="1:7" ht="15.75">
      <c r="A55" s="19" t="s">
        <v>66</v>
      </c>
      <c r="B55" s="31"/>
      <c r="C55" s="5">
        <f t="shared" si="8"/>
        <v>20</v>
      </c>
      <c r="D55" s="5">
        <v>21</v>
      </c>
      <c r="E55" s="5">
        <f t="shared" si="6"/>
        <v>1</v>
      </c>
      <c r="G55" s="12">
        <f t="shared" si="7"/>
        <v>8.8495575221238933</v>
      </c>
    </row>
    <row r="56" spans="1:7" ht="15.75">
      <c r="A56" s="19"/>
      <c r="B56" s="17"/>
      <c r="C56" s="5"/>
      <c r="D56" s="5"/>
      <c r="E56" s="5"/>
      <c r="G56" s="14">
        <f>SUM(G44:G55)</f>
        <v>99.999999999999986</v>
      </c>
    </row>
    <row r="57" spans="1:7" ht="15.75">
      <c r="A57" s="19" t="s">
        <v>77</v>
      </c>
      <c r="B57" s="33" t="s">
        <v>209</v>
      </c>
      <c r="C57" s="5">
        <v>11.5</v>
      </c>
      <c r="D57" s="5">
        <v>12.45</v>
      </c>
      <c r="E57" s="5">
        <f>D57-C57</f>
        <v>0.94999999999999929</v>
      </c>
      <c r="G57" s="12">
        <f>E57*100/10.5</f>
        <v>9.0476190476190403</v>
      </c>
    </row>
    <row r="58" spans="1:7" ht="15.75">
      <c r="A58" s="19" t="s">
        <v>78</v>
      </c>
      <c r="B58" s="31"/>
      <c r="C58" s="5">
        <v>12.45</v>
      </c>
      <c r="D58" s="5">
        <v>13</v>
      </c>
      <c r="E58" s="5">
        <f t="shared" ref="E58:E79" si="9">D58-C58</f>
        <v>0.55000000000000071</v>
      </c>
      <c r="G58" s="12">
        <f t="shared" ref="G58:G67" si="10">E58*100/10.5</f>
        <v>5.2380952380952452</v>
      </c>
    </row>
    <row r="59" spans="1:7" ht="15.75">
      <c r="A59" s="19" t="s">
        <v>79</v>
      </c>
      <c r="B59" s="31"/>
      <c r="C59" s="5">
        <f>D58</f>
        <v>13</v>
      </c>
      <c r="D59" s="5">
        <v>14</v>
      </c>
      <c r="E59" s="5">
        <f t="shared" si="9"/>
        <v>1</v>
      </c>
      <c r="G59" s="12">
        <f t="shared" si="10"/>
        <v>9.5238095238095237</v>
      </c>
    </row>
    <row r="60" spans="1:7" ht="15.75">
      <c r="A60" s="19" t="s">
        <v>80</v>
      </c>
      <c r="B60" s="31"/>
      <c r="C60" s="5">
        <f t="shared" ref="C60:C79" si="11">D59</f>
        <v>14</v>
      </c>
      <c r="D60" s="5">
        <v>15</v>
      </c>
      <c r="E60" s="5">
        <f t="shared" si="9"/>
        <v>1</v>
      </c>
      <c r="G60" s="12">
        <f t="shared" si="10"/>
        <v>9.5238095238095237</v>
      </c>
    </row>
    <row r="61" spans="1:7" ht="15.75">
      <c r="A61" s="19" t="s">
        <v>81</v>
      </c>
      <c r="B61" s="31"/>
      <c r="C61" s="5">
        <f t="shared" si="11"/>
        <v>15</v>
      </c>
      <c r="D61" s="5">
        <v>16</v>
      </c>
      <c r="E61" s="5">
        <f t="shared" si="9"/>
        <v>1</v>
      </c>
      <c r="G61" s="12">
        <f t="shared" si="10"/>
        <v>9.5238095238095237</v>
      </c>
    </row>
    <row r="62" spans="1:7" ht="15.75">
      <c r="A62" s="19" t="s">
        <v>82</v>
      </c>
      <c r="B62" s="31"/>
      <c r="C62" s="5">
        <f t="shared" si="11"/>
        <v>16</v>
      </c>
      <c r="D62" s="5">
        <v>17</v>
      </c>
      <c r="E62" s="5">
        <f t="shared" si="9"/>
        <v>1</v>
      </c>
      <c r="G62" s="12">
        <f t="shared" si="10"/>
        <v>9.5238095238095237</v>
      </c>
    </row>
    <row r="63" spans="1:7" ht="15.75">
      <c r="A63" s="19" t="s">
        <v>83</v>
      </c>
      <c r="B63" s="31"/>
      <c r="C63" s="5">
        <f t="shared" si="11"/>
        <v>17</v>
      </c>
      <c r="D63" s="5">
        <v>18</v>
      </c>
      <c r="E63" s="5">
        <f t="shared" si="9"/>
        <v>1</v>
      </c>
      <c r="G63" s="12">
        <f t="shared" si="10"/>
        <v>9.5238095238095237</v>
      </c>
    </row>
    <row r="64" spans="1:7" ht="15.75">
      <c r="A64" s="19" t="s">
        <v>84</v>
      </c>
      <c r="B64" s="31"/>
      <c r="C64" s="5">
        <f t="shared" si="11"/>
        <v>18</v>
      </c>
      <c r="D64" s="5">
        <v>19</v>
      </c>
      <c r="E64" s="5">
        <f t="shared" si="9"/>
        <v>1</v>
      </c>
      <c r="G64" s="12">
        <f t="shared" si="10"/>
        <v>9.5238095238095237</v>
      </c>
    </row>
    <row r="65" spans="1:7" ht="15.75">
      <c r="A65" s="19" t="s">
        <v>85</v>
      </c>
      <c r="B65" s="31"/>
      <c r="C65" s="5">
        <f t="shared" si="11"/>
        <v>19</v>
      </c>
      <c r="D65" s="5">
        <v>20</v>
      </c>
      <c r="E65" s="5">
        <f t="shared" si="9"/>
        <v>1</v>
      </c>
      <c r="G65" s="12">
        <f t="shared" si="10"/>
        <v>9.5238095238095237</v>
      </c>
    </row>
    <row r="66" spans="1:7" ht="15.75">
      <c r="A66" s="19" t="s">
        <v>86</v>
      </c>
      <c r="B66" s="31"/>
      <c r="C66" s="5">
        <f t="shared" si="11"/>
        <v>20</v>
      </c>
      <c r="D66" s="5">
        <v>21</v>
      </c>
      <c r="E66" s="5">
        <f t="shared" si="9"/>
        <v>1</v>
      </c>
      <c r="G66" s="12">
        <f t="shared" si="10"/>
        <v>9.5238095238095237</v>
      </c>
    </row>
    <row r="67" spans="1:7" ht="15.75">
      <c r="A67" s="19" t="s">
        <v>87</v>
      </c>
      <c r="B67" s="32"/>
      <c r="C67" s="5">
        <f t="shared" si="11"/>
        <v>21</v>
      </c>
      <c r="D67" s="5">
        <v>22</v>
      </c>
      <c r="E67" s="5">
        <f t="shared" si="9"/>
        <v>1</v>
      </c>
      <c r="G67" s="12">
        <f t="shared" si="10"/>
        <v>9.5238095238095237</v>
      </c>
    </row>
    <row r="68" spans="1:7" ht="15.75">
      <c r="A68" s="19"/>
      <c r="B68" s="15"/>
      <c r="C68" s="5"/>
      <c r="D68" s="5"/>
      <c r="E68" s="5"/>
      <c r="G68" s="14">
        <f>SUM(G57:G67)</f>
        <v>99.999999999999986</v>
      </c>
    </row>
    <row r="69" spans="1:7" ht="15.75">
      <c r="A69" s="19" t="s">
        <v>88</v>
      </c>
      <c r="B69" s="33" t="s">
        <v>210</v>
      </c>
      <c r="C69" s="5">
        <f>D67</f>
        <v>22</v>
      </c>
      <c r="D69" s="5">
        <v>23</v>
      </c>
      <c r="E69" s="5">
        <f t="shared" si="9"/>
        <v>1</v>
      </c>
      <c r="G69" s="12">
        <f>E69*100/11</f>
        <v>9.0909090909090917</v>
      </c>
    </row>
    <row r="70" spans="1:7" ht="15.75">
      <c r="A70" s="19" t="s">
        <v>89</v>
      </c>
      <c r="B70" s="31"/>
      <c r="C70" s="5">
        <f t="shared" si="11"/>
        <v>23</v>
      </c>
      <c r="D70" s="5">
        <v>24</v>
      </c>
      <c r="E70" s="5">
        <f t="shared" si="9"/>
        <v>1</v>
      </c>
      <c r="G70" s="12">
        <f t="shared" ref="G70:G79" si="12">E70*100/11</f>
        <v>9.0909090909090917</v>
      </c>
    </row>
    <row r="71" spans="1:7" ht="15.75">
      <c r="A71" s="19" t="s">
        <v>90</v>
      </c>
      <c r="B71" s="31"/>
      <c r="C71" s="5">
        <f t="shared" si="11"/>
        <v>24</v>
      </c>
      <c r="D71" s="5">
        <v>25</v>
      </c>
      <c r="E71" s="5">
        <f t="shared" si="9"/>
        <v>1</v>
      </c>
      <c r="G71" s="12">
        <f t="shared" si="12"/>
        <v>9.0909090909090917</v>
      </c>
    </row>
    <row r="72" spans="1:7" ht="15.75">
      <c r="A72" s="19" t="s">
        <v>91</v>
      </c>
      <c r="B72" s="31"/>
      <c r="C72" s="5">
        <f t="shared" si="11"/>
        <v>25</v>
      </c>
      <c r="D72" s="5">
        <v>26</v>
      </c>
      <c r="E72" s="5">
        <f t="shared" si="9"/>
        <v>1</v>
      </c>
      <c r="G72" s="12">
        <f t="shared" si="12"/>
        <v>9.0909090909090917</v>
      </c>
    </row>
    <row r="73" spans="1:7" ht="15.75">
      <c r="A73" s="19" t="s">
        <v>92</v>
      </c>
      <c r="B73" s="31"/>
      <c r="C73" s="5">
        <f t="shared" si="11"/>
        <v>26</v>
      </c>
      <c r="D73" s="5">
        <v>27</v>
      </c>
      <c r="E73" s="5">
        <f t="shared" si="9"/>
        <v>1</v>
      </c>
      <c r="G73" s="12">
        <f t="shared" si="12"/>
        <v>9.0909090909090917</v>
      </c>
    </row>
    <row r="74" spans="1:7" ht="15.75">
      <c r="A74" s="19" t="s">
        <v>93</v>
      </c>
      <c r="B74" s="31"/>
      <c r="C74" s="5">
        <f t="shared" si="11"/>
        <v>27</v>
      </c>
      <c r="D74" s="5">
        <v>28</v>
      </c>
      <c r="E74" s="5">
        <f t="shared" si="9"/>
        <v>1</v>
      </c>
      <c r="G74" s="12">
        <f t="shared" si="12"/>
        <v>9.0909090909090917</v>
      </c>
    </row>
    <row r="75" spans="1:7" ht="15.75">
      <c r="A75" s="19" t="s">
        <v>94</v>
      </c>
      <c r="B75" s="31"/>
      <c r="C75" s="5">
        <f t="shared" si="11"/>
        <v>28</v>
      </c>
      <c r="D75" s="5">
        <v>29</v>
      </c>
      <c r="E75" s="5">
        <f t="shared" si="9"/>
        <v>1</v>
      </c>
      <c r="G75" s="12">
        <f t="shared" si="12"/>
        <v>9.0909090909090917</v>
      </c>
    </row>
    <row r="76" spans="1:7" ht="15.75">
      <c r="A76" s="19" t="s">
        <v>95</v>
      </c>
      <c r="B76" s="31"/>
      <c r="C76" s="5">
        <f t="shared" si="11"/>
        <v>29</v>
      </c>
      <c r="D76" s="5">
        <v>30</v>
      </c>
      <c r="E76" s="5">
        <f t="shared" si="9"/>
        <v>1</v>
      </c>
      <c r="G76" s="12">
        <f t="shared" si="12"/>
        <v>9.0909090909090917</v>
      </c>
    </row>
    <row r="77" spans="1:7" ht="15.75">
      <c r="A77" s="19" t="s">
        <v>96</v>
      </c>
      <c r="B77" s="31"/>
      <c r="C77" s="5">
        <f t="shared" si="11"/>
        <v>30</v>
      </c>
      <c r="D77" s="5">
        <v>31</v>
      </c>
      <c r="E77" s="5">
        <f t="shared" si="9"/>
        <v>1</v>
      </c>
      <c r="G77" s="12">
        <f t="shared" si="12"/>
        <v>9.0909090909090917</v>
      </c>
    </row>
    <row r="78" spans="1:7" ht="15.75">
      <c r="A78" s="19" t="s">
        <v>97</v>
      </c>
      <c r="B78" s="31"/>
      <c r="C78" s="5">
        <f t="shared" si="11"/>
        <v>31</v>
      </c>
      <c r="D78" s="5">
        <v>32</v>
      </c>
      <c r="E78" s="5">
        <f t="shared" si="9"/>
        <v>1</v>
      </c>
      <c r="G78" s="12">
        <f t="shared" si="12"/>
        <v>9.0909090909090917</v>
      </c>
    </row>
    <row r="79" spans="1:7" ht="15.75">
      <c r="A79" s="19" t="s">
        <v>98</v>
      </c>
      <c r="B79" s="32"/>
      <c r="C79" s="5">
        <f t="shared" si="11"/>
        <v>32</v>
      </c>
      <c r="D79" s="5">
        <v>33</v>
      </c>
      <c r="E79" s="5">
        <f t="shared" si="9"/>
        <v>1</v>
      </c>
      <c r="G79" s="12">
        <f t="shared" si="12"/>
        <v>9.0909090909090917</v>
      </c>
    </row>
    <row r="80" spans="1:7" ht="15.75">
      <c r="A80" s="19"/>
      <c r="B80" s="17"/>
      <c r="C80" s="5"/>
      <c r="D80" s="5"/>
      <c r="E80" s="5"/>
      <c r="G80" s="14">
        <f>SUM(G69:G79)</f>
        <v>100.00000000000001</v>
      </c>
    </row>
    <row r="81" spans="1:7" ht="15.75">
      <c r="A81" s="19" t="s">
        <v>99</v>
      </c>
      <c r="B81" s="33" t="s">
        <v>211</v>
      </c>
      <c r="C81" s="5">
        <v>14.5</v>
      </c>
      <c r="D81" s="5">
        <v>15</v>
      </c>
      <c r="E81" s="5">
        <f>D81-C81</f>
        <v>0.5</v>
      </c>
      <c r="G81" s="12">
        <f>E81*100/10.5</f>
        <v>4.7619047619047619</v>
      </c>
    </row>
    <row r="82" spans="1:7" ht="15.75">
      <c r="A82" s="19" t="s">
        <v>100</v>
      </c>
      <c r="B82" s="31"/>
      <c r="C82" s="5">
        <v>15</v>
      </c>
      <c r="D82" s="5">
        <v>16</v>
      </c>
      <c r="E82" s="5">
        <f t="shared" ref="E82:E103" si="13">D82-C82</f>
        <v>1</v>
      </c>
      <c r="G82" s="12">
        <f t="shared" ref="G82:G91" si="14">E82*100/10.5</f>
        <v>9.5238095238095237</v>
      </c>
    </row>
    <row r="83" spans="1:7" ht="15.75">
      <c r="A83" s="19" t="s">
        <v>101</v>
      </c>
      <c r="B83" s="31"/>
      <c r="C83" s="5">
        <f>D82</f>
        <v>16</v>
      </c>
      <c r="D83" s="5">
        <v>17</v>
      </c>
      <c r="E83" s="5">
        <f t="shared" si="13"/>
        <v>1</v>
      </c>
      <c r="G83" s="12">
        <f t="shared" si="14"/>
        <v>9.5238095238095237</v>
      </c>
    </row>
    <row r="84" spans="1:7" ht="15.75">
      <c r="A84" s="19" t="s">
        <v>102</v>
      </c>
      <c r="B84" s="31"/>
      <c r="C84" s="5">
        <f t="shared" ref="C84:C103" si="15">D83</f>
        <v>17</v>
      </c>
      <c r="D84" s="5">
        <v>18</v>
      </c>
      <c r="E84" s="5">
        <f t="shared" si="13"/>
        <v>1</v>
      </c>
      <c r="G84" s="12">
        <f t="shared" si="14"/>
        <v>9.5238095238095237</v>
      </c>
    </row>
    <row r="85" spans="1:7" ht="15.75">
      <c r="A85" s="19" t="s">
        <v>103</v>
      </c>
      <c r="B85" s="31"/>
      <c r="C85" s="5">
        <f t="shared" si="15"/>
        <v>18</v>
      </c>
      <c r="D85" s="5">
        <v>19</v>
      </c>
      <c r="E85" s="5">
        <f t="shared" si="13"/>
        <v>1</v>
      </c>
      <c r="G85" s="12">
        <f t="shared" si="14"/>
        <v>9.5238095238095237</v>
      </c>
    </row>
    <row r="86" spans="1:7" ht="15.75">
      <c r="A86" s="19" t="s">
        <v>104</v>
      </c>
      <c r="B86" s="31"/>
      <c r="C86" s="5">
        <f t="shared" si="15"/>
        <v>19</v>
      </c>
      <c r="D86" s="5">
        <v>20</v>
      </c>
      <c r="E86" s="5">
        <f t="shared" si="13"/>
        <v>1</v>
      </c>
      <c r="G86" s="12">
        <f t="shared" si="14"/>
        <v>9.5238095238095237</v>
      </c>
    </row>
    <row r="87" spans="1:7" ht="15.75">
      <c r="A87" s="19" t="s">
        <v>105</v>
      </c>
      <c r="B87" s="31"/>
      <c r="C87" s="5">
        <f t="shared" si="15"/>
        <v>20</v>
      </c>
      <c r="D87" s="5">
        <v>21</v>
      </c>
      <c r="E87" s="5">
        <f t="shared" si="13"/>
        <v>1</v>
      </c>
      <c r="G87" s="12">
        <f t="shared" si="14"/>
        <v>9.5238095238095237</v>
      </c>
    </row>
    <row r="88" spans="1:7" ht="15.75">
      <c r="A88" s="19" t="s">
        <v>106</v>
      </c>
      <c r="B88" s="31"/>
      <c r="C88" s="5">
        <f t="shared" si="15"/>
        <v>21</v>
      </c>
      <c r="D88" s="5">
        <v>22</v>
      </c>
      <c r="E88" s="5">
        <f t="shared" si="13"/>
        <v>1</v>
      </c>
      <c r="G88" s="12">
        <f t="shared" si="14"/>
        <v>9.5238095238095237</v>
      </c>
    </row>
    <row r="89" spans="1:7" ht="15.75">
      <c r="A89" s="19" t="s">
        <v>107</v>
      </c>
      <c r="B89" s="31"/>
      <c r="C89" s="5">
        <f t="shared" si="15"/>
        <v>22</v>
      </c>
      <c r="D89" s="5">
        <v>23</v>
      </c>
      <c r="E89" s="5">
        <f t="shared" si="13"/>
        <v>1</v>
      </c>
      <c r="G89" s="12">
        <f t="shared" si="14"/>
        <v>9.5238095238095237</v>
      </c>
    </row>
    <row r="90" spans="1:7" ht="15.75">
      <c r="A90" s="19" t="s">
        <v>108</v>
      </c>
      <c r="B90" s="31"/>
      <c r="C90" s="5">
        <f t="shared" si="15"/>
        <v>23</v>
      </c>
      <c r="D90" s="5">
        <v>24</v>
      </c>
      <c r="E90" s="5">
        <f t="shared" si="13"/>
        <v>1</v>
      </c>
      <c r="G90" s="12">
        <f t="shared" si="14"/>
        <v>9.5238095238095237</v>
      </c>
    </row>
    <row r="91" spans="1:7" ht="15.75">
      <c r="A91" s="19" t="s">
        <v>109</v>
      </c>
      <c r="B91" s="32"/>
      <c r="C91" s="5">
        <f t="shared" si="15"/>
        <v>24</v>
      </c>
      <c r="D91" s="5">
        <v>25</v>
      </c>
      <c r="E91" s="5">
        <f t="shared" si="13"/>
        <v>1</v>
      </c>
      <c r="G91" s="12">
        <f t="shared" si="14"/>
        <v>9.5238095238095237</v>
      </c>
    </row>
    <row r="92" spans="1:7" ht="15.75">
      <c r="A92" s="19"/>
      <c r="B92" s="15"/>
      <c r="C92" s="5"/>
      <c r="D92" s="5"/>
      <c r="E92" s="5"/>
      <c r="G92" s="14">
        <f>SUM(G81:G91)</f>
        <v>99.999999999999986</v>
      </c>
    </row>
    <row r="93" spans="1:7" ht="15.75">
      <c r="A93" s="19" t="s">
        <v>110</v>
      </c>
      <c r="B93" s="33" t="s">
        <v>212</v>
      </c>
      <c r="C93" s="5">
        <f>D91</f>
        <v>25</v>
      </c>
      <c r="D93" s="5">
        <v>26</v>
      </c>
      <c r="E93" s="5">
        <f t="shared" si="13"/>
        <v>1</v>
      </c>
      <c r="G93" s="12">
        <f>E93*100/11</f>
        <v>9.0909090909090917</v>
      </c>
    </row>
    <row r="94" spans="1:7" ht="15.75">
      <c r="A94" s="19" t="s">
        <v>111</v>
      </c>
      <c r="B94" s="31"/>
      <c r="C94" s="5">
        <f t="shared" si="15"/>
        <v>26</v>
      </c>
      <c r="D94" s="5">
        <v>27</v>
      </c>
      <c r="E94" s="5">
        <f t="shared" si="13"/>
        <v>1</v>
      </c>
      <c r="G94" s="12">
        <f t="shared" ref="G94:G102" si="16">E94*100/11</f>
        <v>9.0909090909090917</v>
      </c>
    </row>
    <row r="95" spans="1:7" ht="15.75">
      <c r="A95" s="19" t="s">
        <v>112</v>
      </c>
      <c r="B95" s="31"/>
      <c r="C95" s="5">
        <f t="shared" si="15"/>
        <v>27</v>
      </c>
      <c r="D95" s="5">
        <v>28</v>
      </c>
      <c r="E95" s="5">
        <f t="shared" si="13"/>
        <v>1</v>
      </c>
      <c r="G95" s="12">
        <f t="shared" si="16"/>
        <v>9.0909090909090917</v>
      </c>
    </row>
    <row r="96" spans="1:7" ht="15.75">
      <c r="A96" s="19" t="s">
        <v>113</v>
      </c>
      <c r="B96" s="31"/>
      <c r="C96" s="5">
        <f t="shared" si="15"/>
        <v>28</v>
      </c>
      <c r="D96" s="5">
        <v>29</v>
      </c>
      <c r="E96" s="5">
        <f t="shared" si="13"/>
        <v>1</v>
      </c>
      <c r="G96" s="12">
        <f t="shared" si="16"/>
        <v>9.0909090909090917</v>
      </c>
    </row>
    <row r="97" spans="1:7" ht="15.75">
      <c r="A97" s="19" t="s">
        <v>114</v>
      </c>
      <c r="B97" s="31"/>
      <c r="C97" s="5">
        <f t="shared" si="15"/>
        <v>29</v>
      </c>
      <c r="D97" s="5">
        <v>30</v>
      </c>
      <c r="E97" s="5">
        <f t="shared" si="13"/>
        <v>1</v>
      </c>
      <c r="G97" s="12">
        <f t="shared" si="16"/>
        <v>9.0909090909090917</v>
      </c>
    </row>
    <row r="98" spans="1:7" ht="15.75">
      <c r="A98" s="19" t="s">
        <v>115</v>
      </c>
      <c r="B98" s="31"/>
      <c r="C98" s="5">
        <f t="shared" si="15"/>
        <v>30</v>
      </c>
      <c r="D98" s="5">
        <v>31</v>
      </c>
      <c r="E98" s="5">
        <f t="shared" si="13"/>
        <v>1</v>
      </c>
      <c r="G98" s="12">
        <f t="shared" si="16"/>
        <v>9.0909090909090917</v>
      </c>
    </row>
    <row r="99" spans="1:7" ht="15.75">
      <c r="A99" s="19" t="s">
        <v>116</v>
      </c>
      <c r="B99" s="31"/>
      <c r="C99" s="5">
        <f t="shared" si="15"/>
        <v>31</v>
      </c>
      <c r="D99" s="5">
        <v>32</v>
      </c>
      <c r="E99" s="5">
        <f t="shared" si="13"/>
        <v>1</v>
      </c>
      <c r="G99" s="12">
        <f t="shared" si="16"/>
        <v>9.0909090909090917</v>
      </c>
    </row>
    <row r="100" spans="1:7" ht="15.75">
      <c r="A100" s="19" t="s">
        <v>117</v>
      </c>
      <c r="B100" s="31"/>
      <c r="C100" s="5">
        <f t="shared" si="15"/>
        <v>32</v>
      </c>
      <c r="D100" s="5">
        <v>33</v>
      </c>
      <c r="E100" s="5">
        <f t="shared" si="13"/>
        <v>1</v>
      </c>
      <c r="G100" s="12">
        <f t="shared" si="16"/>
        <v>9.0909090909090917</v>
      </c>
    </row>
    <row r="101" spans="1:7" ht="15.75">
      <c r="A101" s="19" t="s">
        <v>118</v>
      </c>
      <c r="B101" s="31"/>
      <c r="C101" s="5">
        <f t="shared" si="15"/>
        <v>33</v>
      </c>
      <c r="D101" s="5">
        <v>34</v>
      </c>
      <c r="E101" s="5">
        <f t="shared" si="13"/>
        <v>1</v>
      </c>
      <c r="G101" s="12">
        <f t="shared" si="16"/>
        <v>9.0909090909090917</v>
      </c>
    </row>
    <row r="102" spans="1:7" ht="15.75">
      <c r="A102" s="19" t="s">
        <v>119</v>
      </c>
      <c r="B102" s="31"/>
      <c r="C102" s="5">
        <f t="shared" si="15"/>
        <v>34</v>
      </c>
      <c r="D102" s="5">
        <v>35</v>
      </c>
      <c r="E102" s="5">
        <f t="shared" si="13"/>
        <v>1</v>
      </c>
      <c r="G102" s="12">
        <f t="shared" si="16"/>
        <v>9.0909090909090917</v>
      </c>
    </row>
    <row r="103" spans="1:7" ht="15.75">
      <c r="A103" s="19" t="s">
        <v>120</v>
      </c>
      <c r="B103" s="32"/>
      <c r="C103" s="5">
        <f t="shared" si="15"/>
        <v>35</v>
      </c>
      <c r="D103" s="5">
        <v>36</v>
      </c>
      <c r="E103" s="5">
        <f t="shared" si="13"/>
        <v>1</v>
      </c>
      <c r="G103" s="12">
        <f>E103*100/11</f>
        <v>9.0909090909090917</v>
      </c>
    </row>
    <row r="104" spans="1:7" ht="15.75">
      <c r="A104" s="19"/>
      <c r="B104" s="17"/>
      <c r="C104" s="5"/>
      <c r="D104" s="5"/>
      <c r="E104" s="5"/>
      <c r="G104" s="14">
        <f>SUM(G93:G103)</f>
        <v>100.00000000000001</v>
      </c>
    </row>
    <row r="105" spans="1:7" ht="15.75">
      <c r="A105" s="19" t="s">
        <v>121</v>
      </c>
      <c r="B105" s="33" t="s">
        <v>213</v>
      </c>
      <c r="C105" s="5">
        <v>13.4</v>
      </c>
      <c r="D105" s="5">
        <v>14</v>
      </c>
      <c r="E105" s="5">
        <f>D105-C105</f>
        <v>0.59999999999999964</v>
      </c>
      <c r="G105" s="12">
        <f>E105*100/11.6</f>
        <v>5.1724137931034457</v>
      </c>
    </row>
    <row r="106" spans="1:7" ht="15.75">
      <c r="A106" s="19" t="s">
        <v>122</v>
      </c>
      <c r="B106" s="31"/>
      <c r="C106" s="5">
        <f>D105</f>
        <v>14</v>
      </c>
      <c r="D106" s="5">
        <v>15</v>
      </c>
      <c r="E106" s="5">
        <f t="shared" ref="E106:E128" si="17">D106-C106</f>
        <v>1</v>
      </c>
      <c r="G106" s="12">
        <f t="shared" ref="G106:G116" si="18">E106*100/11.6</f>
        <v>8.6206896551724146</v>
      </c>
    </row>
    <row r="107" spans="1:7" ht="15.75">
      <c r="A107" s="19" t="s">
        <v>123</v>
      </c>
      <c r="B107" s="31"/>
      <c r="C107" s="5">
        <f>D106</f>
        <v>15</v>
      </c>
      <c r="D107" s="5">
        <v>16</v>
      </c>
      <c r="E107" s="5">
        <f t="shared" si="17"/>
        <v>1</v>
      </c>
      <c r="G107" s="12">
        <f t="shared" si="18"/>
        <v>8.6206896551724146</v>
      </c>
    </row>
    <row r="108" spans="1:7" ht="15.75">
      <c r="A108" s="19" t="s">
        <v>124</v>
      </c>
      <c r="B108" s="31"/>
      <c r="C108" s="5">
        <f t="shared" ref="C108:C128" si="19">D107</f>
        <v>16</v>
      </c>
      <c r="D108" s="5">
        <v>17</v>
      </c>
      <c r="E108" s="5">
        <f t="shared" si="17"/>
        <v>1</v>
      </c>
      <c r="G108" s="12">
        <f t="shared" si="18"/>
        <v>8.6206896551724146</v>
      </c>
    </row>
    <row r="109" spans="1:7" ht="15.75">
      <c r="A109" s="19" t="s">
        <v>125</v>
      </c>
      <c r="B109" s="31"/>
      <c r="C109" s="5">
        <f t="shared" si="19"/>
        <v>17</v>
      </c>
      <c r="D109" s="5">
        <v>18</v>
      </c>
      <c r="E109" s="5">
        <f t="shared" si="17"/>
        <v>1</v>
      </c>
      <c r="G109" s="12">
        <f t="shared" si="18"/>
        <v>8.6206896551724146</v>
      </c>
    </row>
    <row r="110" spans="1:7" ht="15.75">
      <c r="A110" s="19" t="s">
        <v>126</v>
      </c>
      <c r="B110" s="31"/>
      <c r="C110" s="5">
        <f t="shared" si="19"/>
        <v>18</v>
      </c>
      <c r="D110" s="5">
        <v>19</v>
      </c>
      <c r="E110" s="5">
        <f t="shared" si="17"/>
        <v>1</v>
      </c>
      <c r="G110" s="12">
        <f t="shared" si="18"/>
        <v>8.6206896551724146</v>
      </c>
    </row>
    <row r="111" spans="1:7" ht="15.75">
      <c r="A111" s="19" t="s">
        <v>127</v>
      </c>
      <c r="B111" s="31"/>
      <c r="C111" s="5">
        <f t="shared" si="19"/>
        <v>19</v>
      </c>
      <c r="D111" s="5">
        <v>20</v>
      </c>
      <c r="E111" s="5">
        <f t="shared" si="17"/>
        <v>1</v>
      </c>
      <c r="G111" s="12">
        <f t="shared" si="18"/>
        <v>8.6206896551724146</v>
      </c>
    </row>
    <row r="112" spans="1:7" ht="15.75">
      <c r="A112" s="19" t="s">
        <v>128</v>
      </c>
      <c r="B112" s="31"/>
      <c r="C112" s="5">
        <f t="shared" si="19"/>
        <v>20</v>
      </c>
      <c r="D112" s="5">
        <v>21</v>
      </c>
      <c r="E112" s="5">
        <f t="shared" si="17"/>
        <v>1</v>
      </c>
      <c r="G112" s="12">
        <f t="shared" si="18"/>
        <v>8.6206896551724146</v>
      </c>
    </row>
    <row r="113" spans="1:7" ht="15.75">
      <c r="A113" s="19" t="s">
        <v>129</v>
      </c>
      <c r="B113" s="31"/>
      <c r="C113" s="5">
        <f t="shared" si="19"/>
        <v>21</v>
      </c>
      <c r="D113" s="5">
        <v>22</v>
      </c>
      <c r="E113" s="5">
        <f t="shared" si="17"/>
        <v>1</v>
      </c>
      <c r="G113" s="12">
        <f t="shared" si="18"/>
        <v>8.6206896551724146</v>
      </c>
    </row>
    <row r="114" spans="1:7" ht="15.75">
      <c r="A114" s="19" t="s">
        <v>130</v>
      </c>
      <c r="B114" s="31"/>
      <c r="C114" s="5">
        <f t="shared" si="19"/>
        <v>22</v>
      </c>
      <c r="D114" s="5">
        <v>23</v>
      </c>
      <c r="E114" s="5">
        <f t="shared" si="17"/>
        <v>1</v>
      </c>
      <c r="G114" s="12">
        <f t="shared" si="18"/>
        <v>8.6206896551724146</v>
      </c>
    </row>
    <row r="115" spans="1:7" ht="15.75">
      <c r="A115" s="19" t="s">
        <v>131</v>
      </c>
      <c r="B115" s="31"/>
      <c r="C115" s="5">
        <f t="shared" si="19"/>
        <v>23</v>
      </c>
      <c r="D115" s="5">
        <v>24</v>
      </c>
      <c r="E115" s="5">
        <f t="shared" si="17"/>
        <v>1</v>
      </c>
      <c r="G115" s="12">
        <f t="shared" si="18"/>
        <v>8.6206896551724146</v>
      </c>
    </row>
    <row r="116" spans="1:7" ht="15.75">
      <c r="A116" s="19" t="s">
        <v>132</v>
      </c>
      <c r="B116" s="32"/>
      <c r="C116" s="5">
        <f t="shared" si="19"/>
        <v>24</v>
      </c>
      <c r="D116" s="5">
        <v>25</v>
      </c>
      <c r="E116" s="5">
        <f t="shared" si="17"/>
        <v>1</v>
      </c>
      <c r="G116" s="12">
        <f t="shared" si="18"/>
        <v>8.6206896551724146</v>
      </c>
    </row>
    <row r="117" spans="1:7" ht="15.75">
      <c r="A117" s="19"/>
      <c r="B117" s="15"/>
      <c r="C117" s="5"/>
      <c r="D117" s="5"/>
      <c r="E117" s="5"/>
      <c r="G117" s="14">
        <f>SUM(G105:G116)</f>
        <v>100</v>
      </c>
    </row>
    <row r="118" spans="1:7" ht="15.75">
      <c r="A118" s="19" t="s">
        <v>133</v>
      </c>
      <c r="B118" s="33" t="s">
        <v>214</v>
      </c>
      <c r="C118" s="5">
        <f>D116</f>
        <v>25</v>
      </c>
      <c r="D118" s="5">
        <v>26</v>
      </c>
      <c r="E118" s="5">
        <f t="shared" si="17"/>
        <v>1</v>
      </c>
      <c r="G118" s="12">
        <f>E118*100/11</f>
        <v>9.0909090909090917</v>
      </c>
    </row>
    <row r="119" spans="1:7" ht="15.75">
      <c r="A119" s="19" t="s">
        <v>134</v>
      </c>
      <c r="B119" s="31"/>
      <c r="C119" s="5">
        <f t="shared" si="19"/>
        <v>26</v>
      </c>
      <c r="D119" s="5">
        <v>27</v>
      </c>
      <c r="E119" s="5">
        <f t="shared" si="17"/>
        <v>1</v>
      </c>
      <c r="G119" s="12">
        <f t="shared" ref="G119:G128" si="20">E119*100/11</f>
        <v>9.0909090909090917</v>
      </c>
    </row>
    <row r="120" spans="1:7" ht="15.75">
      <c r="A120" s="19" t="s">
        <v>135</v>
      </c>
      <c r="B120" s="31"/>
      <c r="C120" s="5">
        <f t="shared" si="19"/>
        <v>27</v>
      </c>
      <c r="D120" s="5">
        <v>28</v>
      </c>
      <c r="E120" s="5">
        <f t="shared" si="17"/>
        <v>1</v>
      </c>
      <c r="G120" s="12">
        <f t="shared" si="20"/>
        <v>9.0909090909090917</v>
      </c>
    </row>
    <row r="121" spans="1:7" ht="15.75">
      <c r="A121" s="19" t="s">
        <v>136</v>
      </c>
      <c r="B121" s="31"/>
      <c r="C121" s="5">
        <f t="shared" si="19"/>
        <v>28</v>
      </c>
      <c r="D121" s="5">
        <v>29</v>
      </c>
      <c r="E121" s="5">
        <f t="shared" si="17"/>
        <v>1</v>
      </c>
      <c r="G121" s="12">
        <f t="shared" si="20"/>
        <v>9.0909090909090917</v>
      </c>
    </row>
    <row r="122" spans="1:7" ht="15.75">
      <c r="A122" s="19" t="s">
        <v>137</v>
      </c>
      <c r="B122" s="31"/>
      <c r="C122" s="5">
        <f t="shared" si="19"/>
        <v>29</v>
      </c>
      <c r="D122" s="5">
        <v>30</v>
      </c>
      <c r="E122" s="5">
        <f t="shared" si="17"/>
        <v>1</v>
      </c>
      <c r="G122" s="12">
        <f t="shared" si="20"/>
        <v>9.0909090909090917</v>
      </c>
    </row>
    <row r="123" spans="1:7" ht="15.75">
      <c r="A123" s="19" t="s">
        <v>138</v>
      </c>
      <c r="B123" s="31"/>
      <c r="C123" s="5">
        <f t="shared" si="19"/>
        <v>30</v>
      </c>
      <c r="D123" s="5">
        <v>31</v>
      </c>
      <c r="E123" s="5">
        <f t="shared" si="17"/>
        <v>1</v>
      </c>
      <c r="G123" s="12">
        <f t="shared" si="20"/>
        <v>9.0909090909090917</v>
      </c>
    </row>
    <row r="124" spans="1:7" ht="15.75">
      <c r="A124" s="19" t="s">
        <v>139</v>
      </c>
      <c r="B124" s="31"/>
      <c r="C124" s="5">
        <f t="shared" si="19"/>
        <v>31</v>
      </c>
      <c r="D124" s="5">
        <v>32</v>
      </c>
      <c r="E124" s="5">
        <f t="shared" si="17"/>
        <v>1</v>
      </c>
      <c r="G124" s="12">
        <f t="shared" si="20"/>
        <v>9.0909090909090917</v>
      </c>
    </row>
    <row r="125" spans="1:7" ht="15.75">
      <c r="A125" s="19" t="s">
        <v>140</v>
      </c>
      <c r="B125" s="31"/>
      <c r="C125" s="5">
        <f t="shared" si="19"/>
        <v>32</v>
      </c>
      <c r="D125" s="5">
        <v>33</v>
      </c>
      <c r="E125" s="5">
        <f t="shared" si="17"/>
        <v>1</v>
      </c>
      <c r="G125" s="12">
        <f t="shared" si="20"/>
        <v>9.0909090909090917</v>
      </c>
    </row>
    <row r="126" spans="1:7" ht="15.75">
      <c r="A126" s="19" t="s">
        <v>141</v>
      </c>
      <c r="B126" s="31"/>
      <c r="C126" s="5">
        <f t="shared" si="19"/>
        <v>33</v>
      </c>
      <c r="D126" s="5">
        <v>34</v>
      </c>
      <c r="E126" s="5">
        <f t="shared" si="17"/>
        <v>1</v>
      </c>
      <c r="G126" s="12">
        <f t="shared" si="20"/>
        <v>9.0909090909090917</v>
      </c>
    </row>
    <row r="127" spans="1:7" ht="15.75">
      <c r="A127" s="19" t="s">
        <v>142</v>
      </c>
      <c r="B127" s="31"/>
      <c r="C127" s="5">
        <f t="shared" si="19"/>
        <v>34</v>
      </c>
      <c r="D127" s="5">
        <v>35</v>
      </c>
      <c r="E127" s="5">
        <f t="shared" si="17"/>
        <v>1</v>
      </c>
      <c r="G127" s="12">
        <f t="shared" si="20"/>
        <v>9.0909090909090917</v>
      </c>
    </row>
    <row r="128" spans="1:7" ht="15.75">
      <c r="A128" s="19" t="s">
        <v>143</v>
      </c>
      <c r="B128" s="32"/>
      <c r="C128" s="5">
        <f t="shared" si="19"/>
        <v>35</v>
      </c>
      <c r="D128" s="5">
        <v>36</v>
      </c>
      <c r="E128" s="5">
        <f t="shared" si="17"/>
        <v>1</v>
      </c>
      <c r="G128" s="12">
        <f t="shared" si="20"/>
        <v>9.0909090909090917</v>
      </c>
    </row>
    <row r="129" spans="1:7" ht="15.75">
      <c r="A129" s="19"/>
      <c r="B129" s="17"/>
      <c r="C129" s="5"/>
      <c r="D129" s="5"/>
      <c r="E129" s="5"/>
      <c r="G129" s="14">
        <f>SUM(G118:G128)</f>
        <v>100.00000000000001</v>
      </c>
    </row>
    <row r="130" spans="1:7" ht="15.75">
      <c r="A130" s="19" t="s">
        <v>144</v>
      </c>
      <c r="B130" s="33" t="s">
        <v>215</v>
      </c>
      <c r="C130" s="5">
        <v>17.600000000000001</v>
      </c>
      <c r="D130" s="5">
        <v>18.3</v>
      </c>
      <c r="E130" s="5">
        <f>D130-C130</f>
        <v>0.69999999999999929</v>
      </c>
      <c r="G130" s="12">
        <f>E130*100/9.4</f>
        <v>7.4468085106382897</v>
      </c>
    </row>
    <row r="131" spans="1:7" ht="15.75">
      <c r="A131" s="19" t="s">
        <v>145</v>
      </c>
      <c r="B131" s="31"/>
      <c r="C131" s="5">
        <f>D130</f>
        <v>18.3</v>
      </c>
      <c r="D131" s="5">
        <v>19</v>
      </c>
      <c r="E131" s="5">
        <f t="shared" ref="E131:E150" si="21">D131-C131</f>
        <v>0.69999999999999929</v>
      </c>
      <c r="G131" s="12">
        <f t="shared" ref="G131:G139" si="22">E131*100/9.4</f>
        <v>7.4468085106382897</v>
      </c>
    </row>
    <row r="132" spans="1:7" ht="15.75">
      <c r="A132" s="19" t="s">
        <v>146</v>
      </c>
      <c r="B132" s="31"/>
      <c r="C132" s="5">
        <f>D131</f>
        <v>19</v>
      </c>
      <c r="D132" s="5">
        <v>20</v>
      </c>
      <c r="E132" s="5">
        <f t="shared" si="21"/>
        <v>1</v>
      </c>
      <c r="G132" s="12">
        <f t="shared" si="22"/>
        <v>10.638297872340425</v>
      </c>
    </row>
    <row r="133" spans="1:7" ht="15.75">
      <c r="A133" s="19" t="s">
        <v>147</v>
      </c>
      <c r="B133" s="31"/>
      <c r="C133" s="5">
        <f t="shared" ref="C133:C150" si="23">D132</f>
        <v>20</v>
      </c>
      <c r="D133" s="5">
        <v>21</v>
      </c>
      <c r="E133" s="5">
        <f t="shared" si="21"/>
        <v>1</v>
      </c>
      <c r="G133" s="12">
        <f t="shared" si="22"/>
        <v>10.638297872340425</v>
      </c>
    </row>
    <row r="134" spans="1:7" ht="15.75">
      <c r="A134" s="19" t="s">
        <v>148</v>
      </c>
      <c r="B134" s="31"/>
      <c r="C134" s="5">
        <f t="shared" si="23"/>
        <v>21</v>
      </c>
      <c r="D134" s="5">
        <v>22</v>
      </c>
      <c r="E134" s="5">
        <f t="shared" si="21"/>
        <v>1</v>
      </c>
      <c r="G134" s="12">
        <f t="shared" si="22"/>
        <v>10.638297872340425</v>
      </c>
    </row>
    <row r="135" spans="1:7" ht="15.75">
      <c r="A135" s="19" t="s">
        <v>149</v>
      </c>
      <c r="B135" s="31"/>
      <c r="C135" s="5">
        <f t="shared" si="23"/>
        <v>22</v>
      </c>
      <c r="D135" s="5">
        <v>23</v>
      </c>
      <c r="E135" s="5">
        <f t="shared" si="21"/>
        <v>1</v>
      </c>
      <c r="G135" s="12">
        <f t="shared" si="22"/>
        <v>10.638297872340425</v>
      </c>
    </row>
    <row r="136" spans="1:7" ht="15.75">
      <c r="A136" s="19" t="s">
        <v>150</v>
      </c>
      <c r="B136" s="31"/>
      <c r="C136" s="5">
        <f t="shared" si="23"/>
        <v>23</v>
      </c>
      <c r="D136" s="5">
        <v>24</v>
      </c>
      <c r="E136" s="5">
        <f t="shared" si="21"/>
        <v>1</v>
      </c>
      <c r="G136" s="12">
        <f t="shared" si="22"/>
        <v>10.638297872340425</v>
      </c>
    </row>
    <row r="137" spans="1:7" ht="15.75">
      <c r="A137" s="19" t="s">
        <v>151</v>
      </c>
      <c r="B137" s="31"/>
      <c r="C137" s="5">
        <f t="shared" si="23"/>
        <v>24</v>
      </c>
      <c r="D137" s="5">
        <v>25</v>
      </c>
      <c r="E137" s="5">
        <f t="shared" si="21"/>
        <v>1</v>
      </c>
      <c r="G137" s="12">
        <f t="shared" si="22"/>
        <v>10.638297872340425</v>
      </c>
    </row>
    <row r="138" spans="1:7" ht="15.75">
      <c r="A138" s="19" t="s">
        <v>152</v>
      </c>
      <c r="B138" s="31"/>
      <c r="C138" s="5">
        <f t="shared" si="23"/>
        <v>25</v>
      </c>
      <c r="D138" s="5">
        <v>26</v>
      </c>
      <c r="E138" s="5">
        <f t="shared" si="21"/>
        <v>1</v>
      </c>
      <c r="G138" s="12">
        <f t="shared" si="22"/>
        <v>10.638297872340425</v>
      </c>
    </row>
    <row r="139" spans="1:7" ht="15.75">
      <c r="A139" s="19" t="s">
        <v>153</v>
      </c>
      <c r="B139" s="32"/>
      <c r="C139" s="5">
        <f t="shared" si="23"/>
        <v>26</v>
      </c>
      <c r="D139" s="5">
        <v>27</v>
      </c>
      <c r="E139" s="5">
        <f t="shared" si="21"/>
        <v>1</v>
      </c>
      <c r="G139" s="12">
        <f t="shared" si="22"/>
        <v>10.638297872340425</v>
      </c>
    </row>
    <row r="140" spans="1:7" ht="15.75">
      <c r="A140" s="19"/>
      <c r="B140" s="15"/>
      <c r="C140" s="5"/>
      <c r="D140" s="5"/>
      <c r="E140" s="5"/>
      <c r="G140" s="14">
        <f>SUM(G130:G139)</f>
        <v>100</v>
      </c>
    </row>
    <row r="141" spans="1:7" ht="15.75">
      <c r="A141" s="19" t="s">
        <v>154</v>
      </c>
      <c r="B141" s="33" t="s">
        <v>216</v>
      </c>
      <c r="C141" s="5">
        <f>D139</f>
        <v>27</v>
      </c>
      <c r="D141" s="5">
        <v>28</v>
      </c>
      <c r="E141" s="5">
        <f t="shared" si="21"/>
        <v>1</v>
      </c>
      <c r="G141" s="12">
        <f>E141*100/9.4</f>
        <v>10.638297872340425</v>
      </c>
    </row>
    <row r="142" spans="1:7" ht="15.75">
      <c r="A142" s="19" t="s">
        <v>155</v>
      </c>
      <c r="B142" s="31"/>
      <c r="C142" s="5">
        <f t="shared" si="23"/>
        <v>28</v>
      </c>
      <c r="D142" s="5">
        <v>29</v>
      </c>
      <c r="E142" s="5">
        <f t="shared" si="21"/>
        <v>1</v>
      </c>
      <c r="G142" s="12">
        <f t="shared" ref="G142:G150" si="24">E142*100/9.4</f>
        <v>10.638297872340425</v>
      </c>
    </row>
    <row r="143" spans="1:7" ht="15.75">
      <c r="A143" s="19" t="s">
        <v>156</v>
      </c>
      <c r="B143" s="31"/>
      <c r="C143" s="5">
        <f t="shared" si="23"/>
        <v>29</v>
      </c>
      <c r="D143" s="5">
        <v>30</v>
      </c>
      <c r="E143" s="5">
        <f t="shared" si="21"/>
        <v>1</v>
      </c>
      <c r="G143" s="12">
        <f t="shared" si="24"/>
        <v>10.638297872340425</v>
      </c>
    </row>
    <row r="144" spans="1:7" ht="15.75">
      <c r="A144" s="19" t="s">
        <v>157</v>
      </c>
      <c r="B144" s="31"/>
      <c r="C144" s="5">
        <f t="shared" si="23"/>
        <v>30</v>
      </c>
      <c r="D144" s="5">
        <v>31</v>
      </c>
      <c r="E144" s="5">
        <f t="shared" si="21"/>
        <v>1</v>
      </c>
      <c r="G144" s="12">
        <f t="shared" si="24"/>
        <v>10.638297872340425</v>
      </c>
    </row>
    <row r="145" spans="1:7" ht="15.75">
      <c r="A145" s="19" t="s">
        <v>158</v>
      </c>
      <c r="B145" s="31"/>
      <c r="C145" s="5">
        <f t="shared" si="23"/>
        <v>31</v>
      </c>
      <c r="D145" s="5">
        <v>32</v>
      </c>
      <c r="E145" s="5">
        <f t="shared" si="21"/>
        <v>1</v>
      </c>
      <c r="G145" s="12">
        <f t="shared" si="24"/>
        <v>10.638297872340425</v>
      </c>
    </row>
    <row r="146" spans="1:7" ht="15.75">
      <c r="A146" s="19" t="s">
        <v>159</v>
      </c>
      <c r="B146" s="31"/>
      <c r="C146" s="5">
        <f t="shared" si="23"/>
        <v>32</v>
      </c>
      <c r="D146" s="5">
        <v>33</v>
      </c>
      <c r="E146" s="5">
        <f t="shared" si="21"/>
        <v>1</v>
      </c>
      <c r="G146" s="12">
        <f t="shared" si="24"/>
        <v>10.638297872340425</v>
      </c>
    </row>
    <row r="147" spans="1:7" ht="15.75">
      <c r="A147" s="19" t="s">
        <v>160</v>
      </c>
      <c r="B147" s="31"/>
      <c r="C147" s="5">
        <f t="shared" si="23"/>
        <v>33</v>
      </c>
      <c r="D147" s="5">
        <v>34</v>
      </c>
      <c r="E147" s="5">
        <f t="shared" si="21"/>
        <v>1</v>
      </c>
      <c r="G147" s="12">
        <f t="shared" si="24"/>
        <v>10.638297872340425</v>
      </c>
    </row>
    <row r="148" spans="1:7" ht="15.75">
      <c r="A148" s="19" t="s">
        <v>161</v>
      </c>
      <c r="B148" s="31"/>
      <c r="C148" s="5">
        <f t="shared" si="23"/>
        <v>34</v>
      </c>
      <c r="D148" s="5">
        <v>34.799999999999997</v>
      </c>
      <c r="E148" s="5">
        <f t="shared" si="21"/>
        <v>0.79999999999999716</v>
      </c>
      <c r="G148" s="12">
        <f t="shared" si="24"/>
        <v>8.5106382978723101</v>
      </c>
    </row>
    <row r="149" spans="1:7" ht="15.75">
      <c r="A149" s="19" t="s">
        <v>162</v>
      </c>
      <c r="B149" s="31"/>
      <c r="C149" s="5">
        <f t="shared" si="23"/>
        <v>34.799999999999997</v>
      </c>
      <c r="D149" s="5">
        <v>35.6</v>
      </c>
      <c r="E149" s="5">
        <f t="shared" si="21"/>
        <v>0.80000000000000426</v>
      </c>
      <c r="G149" s="12">
        <f t="shared" si="24"/>
        <v>8.5106382978723847</v>
      </c>
    </row>
    <row r="150" spans="1:7" ht="15.75">
      <c r="A150" s="19" t="s">
        <v>163</v>
      </c>
      <c r="B150" s="32"/>
      <c r="C150" s="5">
        <f t="shared" si="23"/>
        <v>35.6</v>
      </c>
      <c r="D150" s="5">
        <v>36.4</v>
      </c>
      <c r="E150" s="5">
        <f t="shared" si="21"/>
        <v>0.79999999999999716</v>
      </c>
      <c r="G150" s="12">
        <f t="shared" si="24"/>
        <v>8.5106382978723101</v>
      </c>
    </row>
    <row r="151" spans="1:7" ht="15.75">
      <c r="A151" s="19"/>
      <c r="B151" s="17"/>
      <c r="C151" s="5"/>
      <c r="D151" s="5"/>
      <c r="E151" s="5"/>
      <c r="G151" s="14">
        <f>SUM(G141:G150)</f>
        <v>99.999999999999972</v>
      </c>
    </row>
    <row r="152" spans="1:7" ht="15.75">
      <c r="A152" s="19" t="s">
        <v>165</v>
      </c>
      <c r="B152" s="33" t="s">
        <v>217</v>
      </c>
      <c r="C152" s="5">
        <v>16</v>
      </c>
      <c r="D152" s="5">
        <v>17</v>
      </c>
      <c r="E152" s="5">
        <f>D152-C152</f>
        <v>1</v>
      </c>
      <c r="G152" s="12">
        <f>E152*100/10</f>
        <v>10</v>
      </c>
    </row>
    <row r="153" spans="1:7" ht="15.75">
      <c r="A153" s="19" t="s">
        <v>166</v>
      </c>
      <c r="B153" s="31"/>
      <c r="C153" s="5">
        <v>17</v>
      </c>
      <c r="D153" s="5">
        <v>18</v>
      </c>
      <c r="E153" s="5">
        <f t="shared" ref="E153:E173" si="25">D153-C153</f>
        <v>1</v>
      </c>
      <c r="G153" s="12">
        <f t="shared" ref="G153:G161" si="26">E153*100/10</f>
        <v>10</v>
      </c>
    </row>
    <row r="154" spans="1:7" ht="15.75">
      <c r="A154" s="19" t="s">
        <v>167</v>
      </c>
      <c r="B154" s="31"/>
      <c r="C154" s="5">
        <f>D153</f>
        <v>18</v>
      </c>
      <c r="D154" s="5">
        <v>19</v>
      </c>
      <c r="E154" s="5">
        <f t="shared" si="25"/>
        <v>1</v>
      </c>
      <c r="G154" s="12">
        <f t="shared" si="26"/>
        <v>10</v>
      </c>
    </row>
    <row r="155" spans="1:7" ht="15.75">
      <c r="A155" s="19" t="s">
        <v>168</v>
      </c>
      <c r="B155" s="31"/>
      <c r="C155" s="5">
        <f t="shared" ref="C155:C173" si="27">D154</f>
        <v>19</v>
      </c>
      <c r="D155" s="5">
        <v>20</v>
      </c>
      <c r="E155" s="5">
        <f t="shared" si="25"/>
        <v>1</v>
      </c>
      <c r="G155" s="12">
        <f t="shared" si="26"/>
        <v>10</v>
      </c>
    </row>
    <row r="156" spans="1:7" ht="15.75">
      <c r="A156" s="19" t="s">
        <v>169</v>
      </c>
      <c r="B156" s="31"/>
      <c r="C156" s="5">
        <f t="shared" si="27"/>
        <v>20</v>
      </c>
      <c r="D156" s="5">
        <v>21</v>
      </c>
      <c r="E156" s="5">
        <f t="shared" si="25"/>
        <v>1</v>
      </c>
      <c r="G156" s="12">
        <f t="shared" si="26"/>
        <v>10</v>
      </c>
    </row>
    <row r="157" spans="1:7" ht="15.75">
      <c r="A157" s="19" t="s">
        <v>170</v>
      </c>
      <c r="B157" s="31"/>
      <c r="C157" s="5">
        <f t="shared" si="27"/>
        <v>21</v>
      </c>
      <c r="D157" s="5">
        <v>22</v>
      </c>
      <c r="E157" s="5">
        <f t="shared" si="25"/>
        <v>1</v>
      </c>
      <c r="G157" s="12">
        <f t="shared" si="26"/>
        <v>10</v>
      </c>
    </row>
    <row r="158" spans="1:7" ht="15.75">
      <c r="A158" s="19" t="s">
        <v>171</v>
      </c>
      <c r="B158" s="31"/>
      <c r="C158" s="5">
        <f t="shared" si="27"/>
        <v>22</v>
      </c>
      <c r="D158" s="5">
        <v>23</v>
      </c>
      <c r="E158" s="5">
        <f t="shared" si="25"/>
        <v>1</v>
      </c>
      <c r="G158" s="12">
        <f t="shared" si="26"/>
        <v>10</v>
      </c>
    </row>
    <row r="159" spans="1:7" ht="15.75">
      <c r="A159" s="19" t="s">
        <v>172</v>
      </c>
      <c r="B159" s="31"/>
      <c r="C159" s="5">
        <f t="shared" si="27"/>
        <v>23</v>
      </c>
      <c r="D159" s="5">
        <v>24</v>
      </c>
      <c r="E159" s="5">
        <f t="shared" si="25"/>
        <v>1</v>
      </c>
      <c r="G159" s="12">
        <f t="shared" si="26"/>
        <v>10</v>
      </c>
    </row>
    <row r="160" spans="1:7" ht="15.75">
      <c r="A160" s="19" t="s">
        <v>173</v>
      </c>
      <c r="B160" s="31"/>
      <c r="C160" s="5">
        <f t="shared" si="27"/>
        <v>24</v>
      </c>
      <c r="D160" s="5">
        <v>25</v>
      </c>
      <c r="E160" s="5">
        <f t="shared" si="25"/>
        <v>1</v>
      </c>
      <c r="G160" s="12">
        <f t="shared" si="26"/>
        <v>10</v>
      </c>
    </row>
    <row r="161" spans="1:7" ht="15.75">
      <c r="A161" s="19" t="s">
        <v>174</v>
      </c>
      <c r="B161" s="32"/>
      <c r="C161" s="5">
        <f t="shared" si="27"/>
        <v>25</v>
      </c>
      <c r="D161" s="5">
        <v>26</v>
      </c>
      <c r="E161" s="5">
        <f t="shared" si="25"/>
        <v>1</v>
      </c>
      <c r="G161" s="12">
        <f t="shared" si="26"/>
        <v>10</v>
      </c>
    </row>
    <row r="162" spans="1:7" ht="15.75">
      <c r="A162" s="19"/>
      <c r="B162" s="15"/>
      <c r="C162" s="5"/>
      <c r="D162" s="5"/>
      <c r="E162" s="5"/>
      <c r="G162" s="14">
        <f>SUM(G152:G161)</f>
        <v>100</v>
      </c>
    </row>
    <row r="163" spans="1:7" ht="15.75">
      <c r="A163" s="19" t="s">
        <v>175</v>
      </c>
      <c r="B163" s="33" t="s">
        <v>218</v>
      </c>
      <c r="C163" s="5">
        <f>D161</f>
        <v>26</v>
      </c>
      <c r="D163" s="5">
        <v>27</v>
      </c>
      <c r="E163" s="5">
        <f t="shared" si="25"/>
        <v>1</v>
      </c>
      <c r="G163" s="12">
        <f>E163*100/10.3</f>
        <v>9.7087378640776691</v>
      </c>
    </row>
    <row r="164" spans="1:7" ht="15.75">
      <c r="A164" s="19" t="s">
        <v>176</v>
      </c>
      <c r="B164" s="31"/>
      <c r="C164" s="5">
        <f t="shared" si="27"/>
        <v>27</v>
      </c>
      <c r="D164" s="5">
        <v>28</v>
      </c>
      <c r="E164" s="5">
        <f t="shared" si="25"/>
        <v>1</v>
      </c>
      <c r="G164" s="12">
        <f t="shared" ref="G164:G173" si="28">E164*100/10.3</f>
        <v>9.7087378640776691</v>
      </c>
    </row>
    <row r="165" spans="1:7" ht="15.75">
      <c r="A165" s="19" t="s">
        <v>177</v>
      </c>
      <c r="B165" s="31"/>
      <c r="C165" s="5">
        <f t="shared" si="27"/>
        <v>28</v>
      </c>
      <c r="D165" s="5">
        <v>29</v>
      </c>
      <c r="E165" s="5">
        <f t="shared" si="25"/>
        <v>1</v>
      </c>
      <c r="G165" s="12">
        <f t="shared" si="28"/>
        <v>9.7087378640776691</v>
      </c>
    </row>
    <row r="166" spans="1:7" ht="15.75">
      <c r="A166" s="19" t="s">
        <v>178</v>
      </c>
      <c r="B166" s="31"/>
      <c r="C166" s="5">
        <f t="shared" si="27"/>
        <v>29</v>
      </c>
      <c r="D166" s="5">
        <v>30</v>
      </c>
      <c r="E166" s="5">
        <f t="shared" si="25"/>
        <v>1</v>
      </c>
      <c r="G166" s="12">
        <f t="shared" si="28"/>
        <v>9.7087378640776691</v>
      </c>
    </row>
    <row r="167" spans="1:7" ht="15.75">
      <c r="A167" s="19" t="s">
        <v>179</v>
      </c>
      <c r="B167" s="31"/>
      <c r="C167" s="5">
        <f t="shared" si="27"/>
        <v>30</v>
      </c>
      <c r="D167" s="5">
        <v>31</v>
      </c>
      <c r="E167" s="5">
        <f t="shared" si="25"/>
        <v>1</v>
      </c>
      <c r="G167" s="12">
        <f t="shared" si="28"/>
        <v>9.7087378640776691</v>
      </c>
    </row>
    <row r="168" spans="1:7" ht="15.75">
      <c r="A168" s="19" t="s">
        <v>180</v>
      </c>
      <c r="B168" s="31"/>
      <c r="C168" s="5">
        <f t="shared" si="27"/>
        <v>31</v>
      </c>
      <c r="D168" s="5">
        <v>32</v>
      </c>
      <c r="E168" s="5">
        <f t="shared" si="25"/>
        <v>1</v>
      </c>
      <c r="G168" s="12">
        <f t="shared" si="28"/>
        <v>9.7087378640776691</v>
      </c>
    </row>
    <row r="169" spans="1:7" ht="15.75">
      <c r="A169" s="19" t="s">
        <v>181</v>
      </c>
      <c r="B169" s="31"/>
      <c r="C169" s="5">
        <f t="shared" si="27"/>
        <v>32</v>
      </c>
      <c r="D169" s="5">
        <v>33</v>
      </c>
      <c r="E169" s="5">
        <f t="shared" si="25"/>
        <v>1</v>
      </c>
      <c r="G169" s="12">
        <f t="shared" si="28"/>
        <v>9.7087378640776691</v>
      </c>
    </row>
    <row r="170" spans="1:7" ht="15.75">
      <c r="A170" s="19" t="s">
        <v>182</v>
      </c>
      <c r="B170" s="31"/>
      <c r="C170" s="5">
        <f t="shared" si="27"/>
        <v>33</v>
      </c>
      <c r="D170" s="5">
        <v>34</v>
      </c>
      <c r="E170" s="5">
        <f t="shared" si="25"/>
        <v>1</v>
      </c>
      <c r="G170" s="12">
        <f t="shared" si="28"/>
        <v>9.7087378640776691</v>
      </c>
    </row>
    <row r="171" spans="1:7" ht="15.75">
      <c r="A171" s="19" t="s">
        <v>183</v>
      </c>
      <c r="B171" s="31"/>
      <c r="C171" s="5">
        <f t="shared" si="27"/>
        <v>34</v>
      </c>
      <c r="D171" s="5">
        <v>34.799999999999997</v>
      </c>
      <c r="E171" s="5">
        <f t="shared" si="25"/>
        <v>0.79999999999999716</v>
      </c>
      <c r="G171" s="12">
        <f t="shared" si="28"/>
        <v>7.7669902912621076</v>
      </c>
    </row>
    <row r="172" spans="1:7" ht="15.75">
      <c r="A172" s="19" t="s">
        <v>184</v>
      </c>
      <c r="B172" s="31"/>
      <c r="C172" s="5">
        <f t="shared" si="27"/>
        <v>34.799999999999997</v>
      </c>
      <c r="D172" s="5">
        <v>35.6</v>
      </c>
      <c r="E172" s="5">
        <f t="shared" si="25"/>
        <v>0.80000000000000426</v>
      </c>
      <c r="G172" s="12">
        <f t="shared" si="28"/>
        <v>7.7669902912621769</v>
      </c>
    </row>
    <row r="173" spans="1:7" ht="15.75">
      <c r="A173" s="19" t="s">
        <v>185</v>
      </c>
      <c r="B173" s="32"/>
      <c r="C173" s="5">
        <f t="shared" si="27"/>
        <v>35.6</v>
      </c>
      <c r="D173" s="5">
        <v>36.299999999999997</v>
      </c>
      <c r="E173" s="5">
        <f t="shared" si="25"/>
        <v>0.69999999999999574</v>
      </c>
      <c r="G173" s="12">
        <f t="shared" si="28"/>
        <v>6.7961165048543268</v>
      </c>
    </row>
    <row r="174" spans="1:7">
      <c r="G174" s="14">
        <f>SUM(G163:G173)</f>
        <v>99.999999999999957</v>
      </c>
    </row>
  </sheetData>
  <mergeCells count="15">
    <mergeCell ref="B130:B139"/>
    <mergeCell ref="B141:B150"/>
    <mergeCell ref="B152:B161"/>
    <mergeCell ref="B163:B173"/>
    <mergeCell ref="B57:B67"/>
    <mergeCell ref="B69:B79"/>
    <mergeCell ref="B81:B91"/>
    <mergeCell ref="B93:B103"/>
    <mergeCell ref="B105:B116"/>
    <mergeCell ref="B118:B128"/>
    <mergeCell ref="B2:B11"/>
    <mergeCell ref="B13:B21"/>
    <mergeCell ref="B23:B32"/>
    <mergeCell ref="B34:B42"/>
    <mergeCell ref="B44:B55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External</vt:lpstr>
      <vt:lpstr>composite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kalwani</dc:creator>
  <cp:lastModifiedBy>mecl</cp:lastModifiedBy>
  <cp:lastPrinted>2025-12-22T11:37:48Z</cp:lastPrinted>
  <dcterms:created xsi:type="dcterms:W3CDTF">2025-10-13T06:13:57Z</dcterms:created>
  <dcterms:modified xsi:type="dcterms:W3CDTF">2025-12-22T11:37:50Z</dcterms:modified>
</cp:coreProperties>
</file>